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\연습문제_chap10\"/>
    </mc:Choice>
  </mc:AlternateContent>
  <xr:revisionPtr revIDLastSave="0" documentId="13_ncr:1_{99432694-76A4-48A0-B3F1-9EE7EC641052}" xr6:coauthVersionLast="47" xr6:coauthVersionMax="47" xr10:uidLastSave="{00000000-0000-0000-0000-000000000000}"/>
  <bookViews>
    <workbookView xWindow="-108" yWindow="-108" windowWidth="23256" windowHeight="12456" activeTab="1" xr2:uid="{3FF4F563-9323-4694-AB9C-50C1734B4AFE}"/>
  </bookViews>
  <sheets>
    <sheet name="도서목록" sheetId="1" r:id="rId1"/>
    <sheet name="도서목록_연습문제(1)" sheetId="9" r:id="rId2"/>
    <sheet name="도서목록_연습문제(2)" sheetId="10" r:id="rId3"/>
    <sheet name="도서목록_연습문제(3)" sheetId="11" r:id="rId4"/>
    <sheet name="참조표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0" i="11" l="1"/>
  <c r="R19" i="11"/>
  <c r="AI18" i="11"/>
  <c r="AC18" i="11"/>
  <c r="AB18" i="11"/>
  <c r="AA18" i="11"/>
  <c r="Y18" i="11"/>
  <c r="X18" i="11"/>
  <c r="U18" i="11"/>
  <c r="AF18" i="11" s="1"/>
  <c r="T18" i="11"/>
  <c r="O18" i="11"/>
  <c r="N18" i="11"/>
  <c r="L18" i="11"/>
  <c r="K18" i="11"/>
  <c r="M18" i="11" s="1"/>
  <c r="J18" i="11"/>
  <c r="F18" i="11"/>
  <c r="AG18" i="11" s="1"/>
  <c r="AP17" i="11"/>
  <c r="AL17" i="11"/>
  <c r="AD17" i="11"/>
  <c r="AC17" i="11"/>
  <c r="AB17" i="11"/>
  <c r="AA17" i="11"/>
  <c r="X17" i="11"/>
  <c r="U17" i="11"/>
  <c r="AJ17" i="11" s="1"/>
  <c r="T17" i="11"/>
  <c r="Q17" i="11"/>
  <c r="L17" i="11"/>
  <c r="K17" i="11"/>
  <c r="J17" i="11"/>
  <c r="M17" i="11" s="1"/>
  <c r="H17" i="11"/>
  <c r="F17" i="11"/>
  <c r="AI17" i="11" s="1"/>
  <c r="AP16" i="11"/>
  <c r="AL16" i="11"/>
  <c r="AD16" i="11"/>
  <c r="AC16" i="11"/>
  <c r="AB16" i="11"/>
  <c r="AA16" i="11"/>
  <c r="X16" i="11"/>
  <c r="U16" i="11"/>
  <c r="AF16" i="11" s="1"/>
  <c r="T16" i="11"/>
  <c r="Q16" i="11"/>
  <c r="P16" i="11"/>
  <c r="L16" i="11"/>
  <c r="K16" i="11"/>
  <c r="J16" i="11"/>
  <c r="M16" i="11" s="1"/>
  <c r="F16" i="11"/>
  <c r="AI16" i="11" s="1"/>
  <c r="AP15" i="11"/>
  <c r="AL15" i="11"/>
  <c r="AI15" i="11"/>
  <c r="AD15" i="11"/>
  <c r="AC15" i="11"/>
  <c r="AB15" i="11"/>
  <c r="AA15" i="11"/>
  <c r="X15" i="11"/>
  <c r="U15" i="11"/>
  <c r="AF15" i="11" s="1"/>
  <c r="T15" i="11"/>
  <c r="Q15" i="11"/>
  <c r="P15" i="11"/>
  <c r="O15" i="11"/>
  <c r="L15" i="11"/>
  <c r="K15" i="11"/>
  <c r="J15" i="11"/>
  <c r="M15" i="11" s="1"/>
  <c r="F15" i="11"/>
  <c r="AG15" i="11" s="1"/>
  <c r="AN14" i="11"/>
  <c r="AQ14" i="11" s="1"/>
  <c r="AL14" i="11"/>
  <c r="AD14" i="11"/>
  <c r="AC14" i="11"/>
  <c r="AB14" i="11"/>
  <c r="AA14" i="11"/>
  <c r="X14" i="11"/>
  <c r="U14" i="11"/>
  <c r="AJ14" i="11" s="1"/>
  <c r="T14" i="11"/>
  <c r="Q14" i="11"/>
  <c r="L14" i="11"/>
  <c r="K14" i="11"/>
  <c r="J14" i="11"/>
  <c r="M14" i="11" s="1"/>
  <c r="H14" i="11"/>
  <c r="F14" i="11"/>
  <c r="AI14" i="11" s="1"/>
  <c r="AN13" i="11"/>
  <c r="AO13" i="11" s="1"/>
  <c r="AC13" i="11"/>
  <c r="AB13" i="11"/>
  <c r="AA13" i="11"/>
  <c r="Y13" i="11"/>
  <c r="X13" i="11"/>
  <c r="U13" i="11"/>
  <c r="AL13" i="11" s="1"/>
  <c r="T13" i="11"/>
  <c r="N13" i="11"/>
  <c r="L13" i="11"/>
  <c r="K13" i="11"/>
  <c r="M13" i="11" s="1"/>
  <c r="J13" i="11"/>
  <c r="H13" i="11"/>
  <c r="F13" i="11"/>
  <c r="AI13" i="11" s="1"/>
  <c r="A13" i="11"/>
  <c r="B13" i="11" s="1"/>
  <c r="AQ12" i="11"/>
  <c r="AP12" i="11"/>
  <c r="AN12" i="11"/>
  <c r="AO12" i="11" s="1"/>
  <c r="AI12" i="11"/>
  <c r="AC12" i="11"/>
  <c r="AB12" i="11"/>
  <c r="AA12" i="11"/>
  <c r="Y12" i="11"/>
  <c r="X12" i="11"/>
  <c r="U12" i="11"/>
  <c r="AF12" i="11" s="1"/>
  <c r="T12" i="11"/>
  <c r="P12" i="11"/>
  <c r="O12" i="11"/>
  <c r="N12" i="11"/>
  <c r="M12" i="11"/>
  <c r="L12" i="11"/>
  <c r="K12" i="11"/>
  <c r="J12" i="11"/>
  <c r="F12" i="11"/>
  <c r="AJ12" i="11" s="1"/>
  <c r="A12" i="11"/>
  <c r="B12" i="11" s="1"/>
  <c r="AQ11" i="11"/>
  <c r="AP11" i="11"/>
  <c r="AN11" i="11"/>
  <c r="AO11" i="11" s="1"/>
  <c r="AL11" i="11"/>
  <c r="AJ11" i="11"/>
  <c r="AI11" i="11"/>
  <c r="AD11" i="11"/>
  <c r="AC11" i="11"/>
  <c r="AB11" i="11"/>
  <c r="AA11" i="11"/>
  <c r="X11" i="11"/>
  <c r="U11" i="11"/>
  <c r="AF11" i="11" s="1"/>
  <c r="Q11" i="11"/>
  <c r="P11" i="11"/>
  <c r="O11" i="11"/>
  <c r="N11" i="11"/>
  <c r="L11" i="11"/>
  <c r="M11" i="11" s="1"/>
  <c r="K11" i="11"/>
  <c r="J11" i="11"/>
  <c r="F11" i="11"/>
  <c r="A11" i="11" s="1"/>
  <c r="AL10" i="11"/>
  <c r="AD10" i="11"/>
  <c r="AC10" i="11"/>
  <c r="AB10" i="11"/>
  <c r="AA10" i="11"/>
  <c r="X10" i="11"/>
  <c r="U10" i="11"/>
  <c r="AF10" i="11" s="1"/>
  <c r="T10" i="11"/>
  <c r="Q10" i="11"/>
  <c r="P10" i="11"/>
  <c r="L10" i="11"/>
  <c r="K10" i="11"/>
  <c r="J10" i="11"/>
  <c r="M10" i="11" s="1"/>
  <c r="F10" i="11"/>
  <c r="AI10" i="11" s="1"/>
  <c r="AP9" i="11"/>
  <c r="AC9" i="11"/>
  <c r="AB9" i="11"/>
  <c r="AA9" i="11"/>
  <c r="Y9" i="11"/>
  <c r="X9" i="11"/>
  <c r="U9" i="11"/>
  <c r="AL9" i="11" s="1"/>
  <c r="L9" i="11"/>
  <c r="K9" i="11"/>
  <c r="J9" i="11"/>
  <c r="M9" i="11" s="1"/>
  <c r="F9" i="11"/>
  <c r="H9" i="11" s="1"/>
  <c r="A9" i="11"/>
  <c r="C9" i="11" s="1"/>
  <c r="AP8" i="11"/>
  <c r="AJ8" i="11"/>
  <c r="AI8" i="11"/>
  <c r="AC8" i="11"/>
  <c r="AB8" i="11"/>
  <c r="AA8" i="11"/>
  <c r="Y8" i="11"/>
  <c r="X8" i="11"/>
  <c r="U8" i="11"/>
  <c r="AF8" i="11" s="1"/>
  <c r="O8" i="11"/>
  <c r="N8" i="11"/>
  <c r="L8" i="11"/>
  <c r="M8" i="11" s="1"/>
  <c r="K8" i="11"/>
  <c r="J8" i="11"/>
  <c r="F8" i="11"/>
  <c r="H8" i="11" s="1"/>
  <c r="A8" i="11"/>
  <c r="C8" i="11" s="1"/>
  <c r="AP7" i="11"/>
  <c r="AC7" i="11"/>
  <c r="AB7" i="11"/>
  <c r="AA7" i="11"/>
  <c r="Y7" i="11"/>
  <c r="X7" i="11"/>
  <c r="U7" i="11"/>
  <c r="AL7" i="11" s="1"/>
  <c r="T7" i="11"/>
  <c r="N7" i="11"/>
  <c r="L7" i="11"/>
  <c r="K7" i="11"/>
  <c r="M7" i="11" s="1"/>
  <c r="J7" i="11"/>
  <c r="H7" i="11"/>
  <c r="F7" i="11"/>
  <c r="A7" i="11"/>
  <c r="B7" i="11" s="1"/>
  <c r="AP6" i="11"/>
  <c r="AL6" i="11"/>
  <c r="AD6" i="11"/>
  <c r="AC6" i="11"/>
  <c r="AB6" i="11"/>
  <c r="AA6" i="11"/>
  <c r="X6" i="11"/>
  <c r="U6" i="11"/>
  <c r="AF6" i="11" s="1"/>
  <c r="Q6" i="11"/>
  <c r="L6" i="11"/>
  <c r="K6" i="11"/>
  <c r="J6" i="11"/>
  <c r="BK13" i="11" s="1"/>
  <c r="H6" i="11"/>
  <c r="F6" i="11"/>
  <c r="AI6" i="11" s="1"/>
  <c r="AP5" i="11"/>
  <c r="AE5" i="11"/>
  <c r="AD5" i="11"/>
  <c r="AC5" i="11"/>
  <c r="AB5" i="11"/>
  <c r="AA5" i="11"/>
  <c r="Y5" i="11"/>
  <c r="X5" i="11"/>
  <c r="U5" i="11"/>
  <c r="AF5" i="11" s="1"/>
  <c r="T5" i="11"/>
  <c r="Q5" i="11"/>
  <c r="P5" i="11"/>
  <c r="O5" i="11"/>
  <c r="N5" i="11"/>
  <c r="L5" i="11"/>
  <c r="K5" i="11"/>
  <c r="J5" i="11"/>
  <c r="M5" i="11" s="1"/>
  <c r="F5" i="11"/>
  <c r="AI5" i="11" s="1"/>
  <c r="AP4" i="11"/>
  <c r="AL4" i="11"/>
  <c r="AI4" i="11"/>
  <c r="AD4" i="11"/>
  <c r="AC4" i="11"/>
  <c r="AB4" i="11"/>
  <c r="AA4" i="11"/>
  <c r="Y4" i="11"/>
  <c r="X4" i="11"/>
  <c r="U4" i="11"/>
  <c r="V18" i="11" s="1"/>
  <c r="T4" i="11"/>
  <c r="T19" i="11" s="1"/>
  <c r="Q4" i="11"/>
  <c r="P4" i="11"/>
  <c r="O4" i="11"/>
  <c r="N4" i="11"/>
  <c r="L4" i="11"/>
  <c r="K4" i="11"/>
  <c r="J4" i="11"/>
  <c r="BI16" i="11" s="1"/>
  <c r="F4" i="11"/>
  <c r="B2" i="11"/>
  <c r="P17" i="11" s="1"/>
  <c r="S20" i="10"/>
  <c r="R19" i="10"/>
  <c r="AC18" i="10"/>
  <c r="AB18" i="10"/>
  <c r="AA18" i="10"/>
  <c r="X18" i="10"/>
  <c r="U18" i="10"/>
  <c r="AF18" i="10" s="1"/>
  <c r="T18" i="10"/>
  <c r="L18" i="10"/>
  <c r="K18" i="10"/>
  <c r="M18" i="10" s="1"/>
  <c r="J18" i="10"/>
  <c r="F18" i="10"/>
  <c r="AP17" i="10"/>
  <c r="AC17" i="10"/>
  <c r="AB17" i="10"/>
  <c r="AA17" i="10"/>
  <c r="X17" i="10"/>
  <c r="U17" i="10"/>
  <c r="AJ17" i="10" s="1"/>
  <c r="T17" i="10"/>
  <c r="L17" i="10"/>
  <c r="K17" i="10"/>
  <c r="M17" i="10" s="1"/>
  <c r="J17" i="10"/>
  <c r="H17" i="10"/>
  <c r="F17" i="10"/>
  <c r="AI17" i="10" s="1"/>
  <c r="AP16" i="10"/>
  <c r="AL16" i="10"/>
  <c r="AD16" i="10"/>
  <c r="AC16" i="10"/>
  <c r="AB16" i="10"/>
  <c r="AA16" i="10"/>
  <c r="X16" i="10"/>
  <c r="U16" i="10"/>
  <c r="AF16" i="10" s="1"/>
  <c r="T16" i="10"/>
  <c r="M16" i="10"/>
  <c r="L16" i="10"/>
  <c r="K16" i="10"/>
  <c r="J16" i="10"/>
  <c r="F16" i="10"/>
  <c r="AI16" i="10" s="1"/>
  <c r="A16" i="10"/>
  <c r="C16" i="10" s="1"/>
  <c r="AP15" i="10"/>
  <c r="AE15" i="10"/>
  <c r="AC15" i="10"/>
  <c r="AB15" i="10"/>
  <c r="AA15" i="10"/>
  <c r="X15" i="10"/>
  <c r="U15" i="10"/>
  <c r="T15" i="10"/>
  <c r="L15" i="10"/>
  <c r="K15" i="10"/>
  <c r="J15" i="10"/>
  <c r="H15" i="10"/>
  <c r="F15" i="10"/>
  <c r="AQ14" i="10"/>
  <c r="AP14" i="10"/>
  <c r="AN14" i="10"/>
  <c r="AO14" i="10" s="1"/>
  <c r="AC14" i="10"/>
  <c r="AB14" i="10"/>
  <c r="AA14" i="10"/>
  <c r="X14" i="10"/>
  <c r="U14" i="10"/>
  <c r="AJ14" i="10" s="1"/>
  <c r="T14" i="10"/>
  <c r="M14" i="10"/>
  <c r="L14" i="10"/>
  <c r="K14" i="10"/>
  <c r="J14" i="10"/>
  <c r="H14" i="10"/>
  <c r="F14" i="10"/>
  <c r="AI14" i="10" s="1"/>
  <c r="A14" i="10"/>
  <c r="AN13" i="10"/>
  <c r="AQ13" i="10" s="1"/>
  <c r="AC13" i="10"/>
  <c r="AB13" i="10"/>
  <c r="AA13" i="10"/>
  <c r="X13" i="10"/>
  <c r="U13" i="10"/>
  <c r="AL13" i="10" s="1"/>
  <c r="T13" i="10"/>
  <c r="L13" i="10"/>
  <c r="K13" i="10"/>
  <c r="M13" i="10" s="1"/>
  <c r="J13" i="10"/>
  <c r="F13" i="10"/>
  <c r="AQ12" i="10"/>
  <c r="AP12" i="10"/>
  <c r="AO12" i="10"/>
  <c r="AN12" i="10"/>
  <c r="AL12" i="10"/>
  <c r="AK12" i="10"/>
  <c r="AI12" i="10"/>
  <c r="AF12" i="10"/>
  <c r="AH12" i="10" s="1"/>
  <c r="AD12" i="10"/>
  <c r="AC12" i="10"/>
  <c r="AB12" i="10"/>
  <c r="AA12" i="10"/>
  <c r="X12" i="10"/>
  <c r="U12" i="10"/>
  <c r="AE12" i="10" s="1"/>
  <c r="T12" i="10"/>
  <c r="L12" i="10"/>
  <c r="K12" i="10"/>
  <c r="J12" i="10"/>
  <c r="M12" i="10" s="1"/>
  <c r="H12" i="10"/>
  <c r="F12" i="10"/>
  <c r="A12" i="10"/>
  <c r="C12" i="10" s="1"/>
  <c r="AQ11" i="10"/>
  <c r="AO11" i="10"/>
  <c r="AN11" i="10"/>
  <c r="AP11" i="10" s="1"/>
  <c r="AE11" i="10"/>
  <c r="AC11" i="10"/>
  <c r="AB11" i="10"/>
  <c r="AA11" i="10"/>
  <c r="X11" i="10"/>
  <c r="U11" i="10"/>
  <c r="L11" i="10"/>
  <c r="K11" i="10"/>
  <c r="J11" i="10"/>
  <c r="M11" i="10" s="1"/>
  <c r="F11" i="10"/>
  <c r="A11" i="10"/>
  <c r="AI10" i="10"/>
  <c r="AF10" i="10"/>
  <c r="BC6" i="10" s="1"/>
  <c r="AD10" i="10"/>
  <c r="AC10" i="10"/>
  <c r="AB10" i="10"/>
  <c r="AA10" i="10"/>
  <c r="X10" i="10"/>
  <c r="U10" i="10"/>
  <c r="AE10" i="10" s="1"/>
  <c r="T10" i="10"/>
  <c r="M10" i="10"/>
  <c r="L10" i="10"/>
  <c r="K10" i="10"/>
  <c r="J10" i="10"/>
  <c r="F10" i="10"/>
  <c r="H10" i="10" s="1"/>
  <c r="A10" i="10"/>
  <c r="B10" i="10" s="1"/>
  <c r="AP9" i="10"/>
  <c r="AL9" i="10"/>
  <c r="AJ9" i="10"/>
  <c r="AI9" i="10"/>
  <c r="AD9" i="10"/>
  <c r="AC9" i="10"/>
  <c r="AB9" i="10"/>
  <c r="AA9" i="10"/>
  <c r="X9" i="10"/>
  <c r="U9" i="10"/>
  <c r="AF9" i="10" s="1"/>
  <c r="L9" i="10"/>
  <c r="K9" i="10"/>
  <c r="J9" i="10"/>
  <c r="M9" i="10" s="1"/>
  <c r="H9" i="10"/>
  <c r="F9" i="10"/>
  <c r="A9" i="10" s="1"/>
  <c r="B9" i="10" s="1"/>
  <c r="C9" i="10"/>
  <c r="AP8" i="10"/>
  <c r="AL8" i="10"/>
  <c r="AK8" i="10"/>
  <c r="AF8" i="10"/>
  <c r="AH8" i="10" s="1"/>
  <c r="AD8" i="10"/>
  <c r="AC8" i="10"/>
  <c r="AB8" i="10"/>
  <c r="AA8" i="10"/>
  <c r="X8" i="10"/>
  <c r="V8" i="10"/>
  <c r="U8" i="10"/>
  <c r="AE8" i="10" s="1"/>
  <c r="L8" i="10"/>
  <c r="K8" i="10"/>
  <c r="M8" i="10" s="1"/>
  <c r="J8" i="10"/>
  <c r="F8" i="10"/>
  <c r="H8" i="10" s="1"/>
  <c r="AP7" i="10"/>
  <c r="AL7" i="10"/>
  <c r="AD7" i="10"/>
  <c r="AC7" i="10"/>
  <c r="AB7" i="10"/>
  <c r="AA7" i="10"/>
  <c r="X7" i="10"/>
  <c r="U7" i="10"/>
  <c r="AF7" i="10" s="1"/>
  <c r="T7" i="10"/>
  <c r="L7" i="10"/>
  <c r="K7" i="10"/>
  <c r="J7" i="10"/>
  <c r="BK11" i="10" s="1"/>
  <c r="F7" i="10"/>
  <c r="AJ7" i="10" s="1"/>
  <c r="AL6" i="10"/>
  <c r="AK6" i="10"/>
  <c r="AH6" i="10"/>
  <c r="AF6" i="10"/>
  <c r="AD6" i="10"/>
  <c r="AC6" i="10"/>
  <c r="AB6" i="10"/>
  <c r="AA6" i="10"/>
  <c r="X6" i="10"/>
  <c r="U6" i="10"/>
  <c r="AJ6" i="10" s="1"/>
  <c r="M6" i="10"/>
  <c r="L6" i="10"/>
  <c r="K6" i="10"/>
  <c r="J6" i="10"/>
  <c r="F6" i="10"/>
  <c r="A6" i="10" s="1"/>
  <c r="AP5" i="10"/>
  <c r="AL5" i="10"/>
  <c r="AI5" i="10"/>
  <c r="AF5" i="10"/>
  <c r="AD5" i="10"/>
  <c r="AC5" i="10"/>
  <c r="AB5" i="10"/>
  <c r="AA5" i="10"/>
  <c r="X5" i="10"/>
  <c r="V5" i="10"/>
  <c r="U5" i="10"/>
  <c r="AE5" i="10" s="1"/>
  <c r="T5" i="10"/>
  <c r="AP6" i="10" s="1"/>
  <c r="M5" i="10"/>
  <c r="L5" i="10"/>
  <c r="K5" i="10"/>
  <c r="J5" i="10"/>
  <c r="F5" i="10"/>
  <c r="H5" i="10" s="1"/>
  <c r="AP4" i="10"/>
  <c r="AI4" i="10"/>
  <c r="AE4" i="10"/>
  <c r="AC4" i="10"/>
  <c r="AB4" i="10"/>
  <c r="AA4" i="10"/>
  <c r="X4" i="10"/>
  <c r="V4" i="10"/>
  <c r="U4" i="10"/>
  <c r="T4" i="10"/>
  <c r="T19" i="10" s="1"/>
  <c r="L4" i="10"/>
  <c r="K4" i="10"/>
  <c r="J4" i="10"/>
  <c r="H4" i="10"/>
  <c r="F4" i="10"/>
  <c r="B2" i="10"/>
  <c r="N9" i="10" s="1"/>
  <c r="S20" i="9"/>
  <c r="R19" i="9"/>
  <c r="AL18" i="9"/>
  <c r="AH18" i="9"/>
  <c r="AF18" i="9"/>
  <c r="AK18" i="9" s="1"/>
  <c r="AD18" i="9"/>
  <c r="AC18" i="9"/>
  <c r="AB18" i="9"/>
  <c r="AA18" i="9"/>
  <c r="X18" i="9"/>
  <c r="U18" i="9"/>
  <c r="AE18" i="9" s="1"/>
  <c r="T18" i="9"/>
  <c r="L18" i="9"/>
  <c r="K18" i="9"/>
  <c r="J18" i="9"/>
  <c r="M18" i="9" s="1"/>
  <c r="F18" i="9"/>
  <c r="AG18" i="9" s="1"/>
  <c r="AP17" i="9"/>
  <c r="AI17" i="9"/>
  <c r="AC17" i="9"/>
  <c r="AB17" i="9"/>
  <c r="AA17" i="9"/>
  <c r="X17" i="9"/>
  <c r="U17" i="9"/>
  <c r="AJ17" i="9" s="1"/>
  <c r="T17" i="9"/>
  <c r="M17" i="9"/>
  <c r="L17" i="9"/>
  <c r="K17" i="9"/>
  <c r="J17" i="9"/>
  <c r="H17" i="9"/>
  <c r="F17" i="9"/>
  <c r="A17" i="9"/>
  <c r="C17" i="9" s="1"/>
  <c r="AP16" i="9"/>
  <c r="AL16" i="9"/>
  <c r="AH16" i="9"/>
  <c r="AF16" i="9"/>
  <c r="AK16" i="9" s="1"/>
  <c r="AD16" i="9"/>
  <c r="AC16" i="9"/>
  <c r="AB16" i="9"/>
  <c r="AA16" i="9"/>
  <c r="X16" i="9"/>
  <c r="U16" i="9"/>
  <c r="AE16" i="9" s="1"/>
  <c r="T16" i="9"/>
  <c r="L16" i="9"/>
  <c r="K16" i="9"/>
  <c r="J16" i="9"/>
  <c r="M16" i="9" s="1"/>
  <c r="F16" i="9"/>
  <c r="AI16" i="9" s="1"/>
  <c r="AP15" i="9"/>
  <c r="AI15" i="9"/>
  <c r="AC15" i="9"/>
  <c r="AB15" i="9"/>
  <c r="AA15" i="9"/>
  <c r="X15" i="9"/>
  <c r="U15" i="9"/>
  <c r="AF15" i="9" s="1"/>
  <c r="T15" i="9"/>
  <c r="M15" i="9"/>
  <c r="L15" i="9"/>
  <c r="K15" i="9"/>
  <c r="J15" i="9"/>
  <c r="H15" i="9"/>
  <c r="F15" i="9"/>
  <c r="C15" i="9"/>
  <c r="A15" i="9"/>
  <c r="B15" i="9" s="1"/>
  <c r="AP14" i="9"/>
  <c r="AN14" i="9"/>
  <c r="AQ14" i="9" s="1"/>
  <c r="AI14" i="9"/>
  <c r="AC14" i="9"/>
  <c r="AB14" i="9"/>
  <c r="AA14" i="9"/>
  <c r="X14" i="9"/>
  <c r="U14" i="9"/>
  <c r="AJ14" i="9" s="1"/>
  <c r="T14" i="9"/>
  <c r="M14" i="9"/>
  <c r="L14" i="9"/>
  <c r="K14" i="9"/>
  <c r="J14" i="9"/>
  <c r="H14" i="9"/>
  <c r="F14" i="9"/>
  <c r="C14" i="9"/>
  <c r="A14" i="9"/>
  <c r="B14" i="9" s="1"/>
  <c r="AN13" i="9"/>
  <c r="AQ13" i="9" s="1"/>
  <c r="AC13" i="9"/>
  <c r="AB13" i="9"/>
  <c r="AA13" i="9"/>
  <c r="X13" i="9"/>
  <c r="U13" i="9"/>
  <c r="AL13" i="9" s="1"/>
  <c r="T13" i="9"/>
  <c r="L13" i="9"/>
  <c r="K13" i="9"/>
  <c r="M13" i="9" s="1"/>
  <c r="J13" i="9"/>
  <c r="H13" i="9"/>
  <c r="F13" i="9"/>
  <c r="C13" i="9"/>
  <c r="A13" i="9"/>
  <c r="B13" i="9" s="1"/>
  <c r="AN12" i="9"/>
  <c r="AO12" i="9" s="1"/>
  <c r="AC12" i="9"/>
  <c r="AB12" i="9"/>
  <c r="AA12" i="9"/>
  <c r="X12" i="9"/>
  <c r="U12" i="9"/>
  <c r="AF12" i="9" s="1"/>
  <c r="T12" i="9"/>
  <c r="L12" i="9"/>
  <c r="K12" i="9"/>
  <c r="M12" i="9" s="1"/>
  <c r="J12" i="9"/>
  <c r="H12" i="9"/>
  <c r="F12" i="9"/>
  <c r="A12" i="9"/>
  <c r="C12" i="9" s="1"/>
  <c r="AN11" i="9"/>
  <c r="AQ11" i="9" s="1"/>
  <c r="AC11" i="9"/>
  <c r="AB11" i="9"/>
  <c r="AA11" i="9"/>
  <c r="X11" i="9"/>
  <c r="U11" i="9"/>
  <c r="AF11" i="9" s="1"/>
  <c r="L11" i="9"/>
  <c r="K11" i="9"/>
  <c r="J11" i="9"/>
  <c r="M11" i="9" s="1"/>
  <c r="F11" i="9"/>
  <c r="A11" i="9" s="1"/>
  <c r="AF10" i="9"/>
  <c r="AV14" i="9" s="1"/>
  <c r="AD10" i="9"/>
  <c r="AC10" i="9"/>
  <c r="AB10" i="9"/>
  <c r="AA10" i="9"/>
  <c r="X10" i="9"/>
  <c r="V10" i="9"/>
  <c r="U10" i="9"/>
  <c r="AE10" i="9" s="1"/>
  <c r="T10" i="9"/>
  <c r="L10" i="9"/>
  <c r="K10" i="9"/>
  <c r="J10" i="9"/>
  <c r="M10" i="9" s="1"/>
  <c r="F10" i="9"/>
  <c r="AI10" i="9" s="1"/>
  <c r="AP9" i="9"/>
  <c r="AC9" i="9"/>
  <c r="AB9" i="9"/>
  <c r="AA9" i="9"/>
  <c r="X9" i="9"/>
  <c r="U9" i="9"/>
  <c r="AL9" i="9" s="1"/>
  <c r="L9" i="9"/>
  <c r="K9" i="9"/>
  <c r="J9" i="9"/>
  <c r="M9" i="9" s="1"/>
  <c r="F9" i="9"/>
  <c r="AP8" i="9"/>
  <c r="AE8" i="9"/>
  <c r="AC8" i="9"/>
  <c r="AB8" i="9"/>
  <c r="AA8" i="9"/>
  <c r="X8" i="9"/>
  <c r="U8" i="9"/>
  <c r="L8" i="9"/>
  <c r="K8" i="9"/>
  <c r="J8" i="9"/>
  <c r="F8" i="9"/>
  <c r="AP7" i="9"/>
  <c r="AI7" i="9"/>
  <c r="AC7" i="9"/>
  <c r="AB7" i="9"/>
  <c r="AA7" i="9"/>
  <c r="X7" i="9"/>
  <c r="U7" i="9"/>
  <c r="AL7" i="9" s="1"/>
  <c r="T7" i="9"/>
  <c r="L7" i="9"/>
  <c r="K7" i="9"/>
  <c r="M7" i="9" s="1"/>
  <c r="J7" i="9"/>
  <c r="H7" i="9"/>
  <c r="F7" i="9"/>
  <c r="C7" i="9"/>
  <c r="A7" i="9"/>
  <c r="B7" i="9" s="1"/>
  <c r="BB6" i="9"/>
  <c r="AL6" i="9"/>
  <c r="AJ6" i="9"/>
  <c r="AH6" i="9"/>
  <c r="AF6" i="9"/>
  <c r="AX15" i="9" s="1"/>
  <c r="AD6" i="9"/>
  <c r="AC6" i="9"/>
  <c r="AB6" i="9"/>
  <c r="AA6" i="9"/>
  <c r="X6" i="9"/>
  <c r="U6" i="9"/>
  <c r="AI6" i="9" s="1"/>
  <c r="M6" i="9"/>
  <c r="L6" i="9"/>
  <c r="K6" i="9"/>
  <c r="J6" i="9"/>
  <c r="H6" i="9"/>
  <c r="F6" i="9"/>
  <c r="C6" i="9"/>
  <c r="A6" i="9"/>
  <c r="B6" i="9" s="1"/>
  <c r="AP5" i="9"/>
  <c r="AL5" i="9"/>
  <c r="AF5" i="9"/>
  <c r="AD5" i="9"/>
  <c r="AC5" i="9"/>
  <c r="AB5" i="9"/>
  <c r="AA5" i="9"/>
  <c r="X5" i="9"/>
  <c r="V5" i="9"/>
  <c r="U5" i="9"/>
  <c r="AE5" i="9" s="1"/>
  <c r="T5" i="9"/>
  <c r="AP6" i="9" s="1"/>
  <c r="L5" i="9"/>
  <c r="K5" i="9"/>
  <c r="J5" i="9"/>
  <c r="BH16" i="9" s="1"/>
  <c r="F5" i="9"/>
  <c r="AI5" i="9" s="1"/>
  <c r="AP4" i="9"/>
  <c r="AE4" i="9"/>
  <c r="AC4" i="9"/>
  <c r="AB4" i="9"/>
  <c r="AA4" i="9"/>
  <c r="X4" i="9"/>
  <c r="U4" i="9"/>
  <c r="T4" i="9"/>
  <c r="T19" i="9" s="1"/>
  <c r="M4" i="9"/>
  <c r="L4" i="9"/>
  <c r="K4" i="9"/>
  <c r="J4" i="9"/>
  <c r="BI16" i="9" s="1"/>
  <c r="H4" i="9"/>
  <c r="F4" i="9"/>
  <c r="A4" i="9"/>
  <c r="B2" i="9"/>
  <c r="P17" i="9" s="1"/>
  <c r="BK12" i="1"/>
  <c r="BL12" i="1"/>
  <c r="BM12" i="1"/>
  <c r="BK13" i="1"/>
  <c r="BL13" i="1"/>
  <c r="BM13" i="1"/>
  <c r="BK14" i="1"/>
  <c r="BL14" i="1"/>
  <c r="BM14" i="1"/>
  <c r="BK15" i="1"/>
  <c r="BL15" i="1"/>
  <c r="BM15" i="1"/>
  <c r="BK16" i="1"/>
  <c r="BL16" i="1"/>
  <c r="BM16" i="1"/>
  <c r="BH12" i="1"/>
  <c r="BI12" i="1"/>
  <c r="BJ12" i="1"/>
  <c r="BH13" i="1"/>
  <c r="BI13" i="1"/>
  <c r="BJ13" i="1"/>
  <c r="BH14" i="1"/>
  <c r="BI14" i="1"/>
  <c r="BJ14" i="1"/>
  <c r="BH15" i="1"/>
  <c r="BI15" i="1"/>
  <c r="BJ15" i="1"/>
  <c r="BH16" i="1"/>
  <c r="BI16" i="1"/>
  <c r="BJ16" i="1"/>
  <c r="BF13" i="1"/>
  <c r="BE12" i="1"/>
  <c r="BF12" i="1"/>
  <c r="BG12" i="1"/>
  <c r="BE13" i="1"/>
  <c r="BG13" i="1"/>
  <c r="BE14" i="1"/>
  <c r="BF14" i="1"/>
  <c r="BG14" i="1"/>
  <c r="BE15" i="1"/>
  <c r="BF15" i="1"/>
  <c r="BG15" i="1"/>
  <c r="BE16" i="1"/>
  <c r="BF16" i="1"/>
  <c r="BG16" i="1"/>
  <c r="BM11" i="1"/>
  <c r="BL11" i="1"/>
  <c r="BK11" i="1"/>
  <c r="BJ11" i="1"/>
  <c r="BI11" i="1"/>
  <c r="BH11" i="1"/>
  <c r="BG11" i="1"/>
  <c r="BF11" i="1"/>
  <c r="BE11" i="1"/>
  <c r="BD12" i="1"/>
  <c r="BD13" i="1"/>
  <c r="BD14" i="1"/>
  <c r="BD15" i="1"/>
  <c r="BD16" i="1"/>
  <c r="BD11" i="1"/>
  <c r="BC12" i="1"/>
  <c r="BC13" i="1"/>
  <c r="BC14" i="1"/>
  <c r="BC15" i="1"/>
  <c r="BC16" i="1"/>
  <c r="BC11" i="1"/>
  <c r="BB12" i="1"/>
  <c r="BB15" i="1"/>
  <c r="BB13" i="1"/>
  <c r="BB14" i="1"/>
  <c r="BB16" i="1"/>
  <c r="BB11" i="1"/>
  <c r="BC4" i="1"/>
  <c r="BD4" i="1"/>
  <c r="BE4" i="1"/>
  <c r="BC5" i="1"/>
  <c r="BD5" i="1"/>
  <c r="BE5" i="1"/>
  <c r="BC6" i="1"/>
  <c r="BD6" i="1"/>
  <c r="BE6" i="1"/>
  <c r="BC7" i="1"/>
  <c r="BD7" i="1"/>
  <c r="BE7" i="1"/>
  <c r="BB5" i="1"/>
  <c r="BB6" i="1"/>
  <c r="BB7" i="1"/>
  <c r="BB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4" i="1"/>
  <c r="K18" i="1"/>
  <c r="J18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4" i="1"/>
  <c r="B2" i="1"/>
  <c r="N4" i="1" s="1"/>
  <c r="AP17" i="1"/>
  <c r="AP16" i="1"/>
  <c r="AP15" i="1"/>
  <c r="AN12" i="1"/>
  <c r="AQ12" i="1" s="1"/>
  <c r="AN13" i="1"/>
  <c r="AQ13" i="1" s="1"/>
  <c r="AN14" i="1"/>
  <c r="AQ14" i="1" s="1"/>
  <c r="AN11" i="1"/>
  <c r="AP11" i="1" s="1"/>
  <c r="AH15" i="11" l="1"/>
  <c r="AK15" i="11"/>
  <c r="AK16" i="11"/>
  <c r="AH16" i="11"/>
  <c r="AY5" i="11"/>
  <c r="AX4" i="11"/>
  <c r="AW6" i="11"/>
  <c r="BC4" i="11"/>
  <c r="AX5" i="11"/>
  <c r="AH5" i="11"/>
  <c r="AW4" i="11"/>
  <c r="AX7" i="11"/>
  <c r="AW7" i="11"/>
  <c r="AK5" i="11"/>
  <c r="BB4" i="11"/>
  <c r="AY6" i="11"/>
  <c r="AW5" i="11"/>
  <c r="AV4" i="11"/>
  <c r="BD4" i="11"/>
  <c r="AV6" i="11"/>
  <c r="AY7" i="11"/>
  <c r="AX6" i="11"/>
  <c r="AV5" i="11"/>
  <c r="BE4" i="11"/>
  <c r="AV7" i="11"/>
  <c r="AY4" i="11"/>
  <c r="C11" i="11"/>
  <c r="B11" i="11"/>
  <c r="AH11" i="11"/>
  <c r="AK11" i="11"/>
  <c r="AG8" i="11"/>
  <c r="AK8" i="11"/>
  <c r="AH8" i="11"/>
  <c r="AX15" i="11"/>
  <c r="AW14" i="11"/>
  <c r="AY13" i="11"/>
  <c r="BC6" i="11"/>
  <c r="AK6" i="11"/>
  <c r="BD6" i="11"/>
  <c r="AW15" i="11"/>
  <c r="AV14" i="11"/>
  <c r="AX13" i="11"/>
  <c r="BB6" i="11"/>
  <c r="AX14" i="11"/>
  <c r="AV15" i="11"/>
  <c r="AW13" i="11"/>
  <c r="AY12" i="11"/>
  <c r="BE6" i="11"/>
  <c r="AV13" i="11"/>
  <c r="AX12" i="11"/>
  <c r="AH6" i="11"/>
  <c r="AG6" i="11"/>
  <c r="AY14" i="11"/>
  <c r="AW12" i="11"/>
  <c r="AY15" i="11"/>
  <c r="AV12" i="11"/>
  <c r="AK10" i="11"/>
  <c r="AH10" i="11"/>
  <c r="AH12" i="11"/>
  <c r="AG12" i="11"/>
  <c r="AK12" i="11"/>
  <c r="AG4" i="11"/>
  <c r="AK18" i="11"/>
  <c r="AH18" i="11"/>
  <c r="BB13" i="11"/>
  <c r="AJ4" i="11"/>
  <c r="BG11" i="11"/>
  <c r="BC13" i="11"/>
  <c r="BC16" i="11"/>
  <c r="BF12" i="11"/>
  <c r="AP13" i="11"/>
  <c r="BD13" i="11"/>
  <c r="BL13" i="11"/>
  <c r="AE14" i="11"/>
  <c r="BB14" i="11"/>
  <c r="BJ14" i="11"/>
  <c r="H15" i="11"/>
  <c r="BC15" i="11"/>
  <c r="BK15" i="11"/>
  <c r="BD16" i="11"/>
  <c r="BL16" i="11"/>
  <c r="AE17" i="11"/>
  <c r="P18" i="11"/>
  <c r="AJ18" i="11"/>
  <c r="BL12" i="11"/>
  <c r="AJ16" i="11"/>
  <c r="BB15" i="11"/>
  <c r="AQ13" i="11"/>
  <c r="BE13" i="11"/>
  <c r="BM13" i="11"/>
  <c r="V14" i="11"/>
  <c r="AF14" i="11"/>
  <c r="AO14" i="11"/>
  <c r="BC14" i="11"/>
  <c r="BK14" i="11"/>
  <c r="BD15" i="11"/>
  <c r="BL15" i="11"/>
  <c r="AE16" i="11"/>
  <c r="BE16" i="11"/>
  <c r="BM16" i="11"/>
  <c r="V17" i="11"/>
  <c r="AF17" i="11"/>
  <c r="H18" i="11"/>
  <c r="Q18" i="11"/>
  <c r="AJ5" i="11"/>
  <c r="AJ10" i="11"/>
  <c r="BD12" i="11"/>
  <c r="AE13" i="11"/>
  <c r="BH14" i="11"/>
  <c r="BB16" i="11"/>
  <c r="V9" i="11"/>
  <c r="AF9" i="11"/>
  <c r="AJ15" i="11"/>
  <c r="H16" i="11"/>
  <c r="AL5" i="11"/>
  <c r="C12" i="11"/>
  <c r="AE10" i="11"/>
  <c r="H11" i="11"/>
  <c r="AE4" i="11"/>
  <c r="V5" i="11"/>
  <c r="A6" i="11"/>
  <c r="M6" i="11"/>
  <c r="Y6" i="11"/>
  <c r="C7" i="11"/>
  <c r="O7" i="11"/>
  <c r="AI7" i="11"/>
  <c r="P8" i="11"/>
  <c r="B9" i="11"/>
  <c r="N9" i="11"/>
  <c r="AI9" i="11"/>
  <c r="V10" i="11"/>
  <c r="AE11" i="11"/>
  <c r="BB11" i="11"/>
  <c r="BJ11" i="11"/>
  <c r="H12" i="11"/>
  <c r="Q12" i="11"/>
  <c r="BH12" i="11"/>
  <c r="C13" i="11"/>
  <c r="O13" i="11"/>
  <c r="BF13" i="11"/>
  <c r="A14" i="11"/>
  <c r="AG14" i="11"/>
  <c r="AP14" i="11"/>
  <c r="BD14" i="11"/>
  <c r="BL14" i="11"/>
  <c r="AE15" i="11"/>
  <c r="BE15" i="11"/>
  <c r="BM15" i="11"/>
  <c r="V16" i="11"/>
  <c r="BF16" i="11"/>
  <c r="A17" i="11"/>
  <c r="AG17" i="11"/>
  <c r="AD18" i="11"/>
  <c r="AL18" i="11"/>
  <c r="BJ13" i="11"/>
  <c r="BI15" i="11"/>
  <c r="H10" i="11"/>
  <c r="BE12" i="11"/>
  <c r="V13" i="11"/>
  <c r="AF13" i="11"/>
  <c r="BJ15" i="11"/>
  <c r="H4" i="11"/>
  <c r="BH11" i="11"/>
  <c r="V4" i="11"/>
  <c r="AF4" i="11"/>
  <c r="A5" i="11"/>
  <c r="AG5" i="11"/>
  <c r="N6" i="11"/>
  <c r="P7" i="11"/>
  <c r="AJ7" i="11"/>
  <c r="Q8" i="11"/>
  <c r="AD8" i="11"/>
  <c r="AL8" i="11"/>
  <c r="O9" i="11"/>
  <c r="AJ9" i="11"/>
  <c r="A10" i="11"/>
  <c r="AG10" i="11"/>
  <c r="V11" i="11"/>
  <c r="BC11" i="11"/>
  <c r="BK11" i="11"/>
  <c r="AD12" i="11"/>
  <c r="AL12" i="11"/>
  <c r="BI12" i="11"/>
  <c r="P13" i="11"/>
  <c r="AJ13" i="11"/>
  <c r="BG13" i="11"/>
  <c r="N14" i="11"/>
  <c r="Y14" i="11"/>
  <c r="BE14" i="11"/>
  <c r="BM14" i="11"/>
  <c r="V15" i="11"/>
  <c r="BF15" i="11"/>
  <c r="A16" i="11"/>
  <c r="AG16" i="11"/>
  <c r="BG16" i="11"/>
  <c r="N17" i="11"/>
  <c r="Y17" i="11"/>
  <c r="AE18" i="11"/>
  <c r="AE7" i="11"/>
  <c r="AE9" i="11"/>
  <c r="BJ16" i="11"/>
  <c r="H5" i="11"/>
  <c r="V7" i="11"/>
  <c r="BM12" i="11"/>
  <c r="BI14" i="11"/>
  <c r="BK16" i="11"/>
  <c r="B8" i="11"/>
  <c r="BI11" i="11"/>
  <c r="A4" i="11"/>
  <c r="M4" i="11"/>
  <c r="O6" i="11"/>
  <c r="AJ6" i="11"/>
  <c r="Q7" i="11"/>
  <c r="AE8" i="11"/>
  <c r="P9" i="11"/>
  <c r="N10" i="11"/>
  <c r="Y10" i="11"/>
  <c r="AG11" i="11"/>
  <c r="BD11" i="11"/>
  <c r="BL11" i="11"/>
  <c r="AE12" i="11"/>
  <c r="BB12" i="11"/>
  <c r="BJ12" i="11"/>
  <c r="Q13" i="11"/>
  <c r="BH13" i="11"/>
  <c r="O14" i="11"/>
  <c r="BF14" i="11"/>
  <c r="A15" i="11"/>
  <c r="BG15" i="11"/>
  <c r="N16" i="11"/>
  <c r="Y16" i="11"/>
  <c r="BH16" i="11"/>
  <c r="O17" i="11"/>
  <c r="BF11" i="11"/>
  <c r="AE6" i="11"/>
  <c r="AF7" i="11"/>
  <c r="V6" i="11"/>
  <c r="BG12" i="11"/>
  <c r="P6" i="11"/>
  <c r="AD7" i="11"/>
  <c r="V8" i="11"/>
  <c r="Q9" i="11"/>
  <c r="AD9" i="11"/>
  <c r="O10" i="11"/>
  <c r="Y11" i="11"/>
  <c r="BE11" i="11"/>
  <c r="BM11" i="11"/>
  <c r="V12" i="11"/>
  <c r="BC12" i="11"/>
  <c r="BK12" i="11"/>
  <c r="AD13" i="11"/>
  <c r="BI13" i="11"/>
  <c r="P14" i="11"/>
  <c r="BG14" i="11"/>
  <c r="N15" i="11"/>
  <c r="Y15" i="11"/>
  <c r="BH15" i="11"/>
  <c r="O16" i="11"/>
  <c r="A18" i="11"/>
  <c r="AY6" i="10"/>
  <c r="C6" i="10"/>
  <c r="B6" i="10"/>
  <c r="N4" i="10"/>
  <c r="BI12" i="10"/>
  <c r="BF13" i="10"/>
  <c r="AH16" i="10"/>
  <c r="AG16" i="10"/>
  <c r="AK16" i="10"/>
  <c r="O5" i="10"/>
  <c r="BB11" i="10"/>
  <c r="C14" i="10"/>
  <c r="B14" i="10"/>
  <c r="AK18" i="10"/>
  <c r="AH18" i="10"/>
  <c r="AG4" i="10"/>
  <c r="V12" i="10"/>
  <c r="AL4" i="10"/>
  <c r="AD4" i="10"/>
  <c r="V6" i="10"/>
  <c r="AJ4" i="10"/>
  <c r="AF4" i="10"/>
  <c r="A5" i="10"/>
  <c r="P5" i="10"/>
  <c r="AW5" i="10"/>
  <c r="P7" i="10"/>
  <c r="AI7" i="10"/>
  <c r="C10" i="10"/>
  <c r="AG10" i="10"/>
  <c r="BC11" i="10"/>
  <c r="H13" i="10"/>
  <c r="AJ13" i="10"/>
  <c r="A13" i="10"/>
  <c r="BD14" i="10"/>
  <c r="AF15" i="10"/>
  <c r="V15" i="10"/>
  <c r="AL15" i="10"/>
  <c r="AD15" i="10"/>
  <c r="AJ15" i="10"/>
  <c r="AI15" i="10"/>
  <c r="AI8" i="10"/>
  <c r="A8" i="10"/>
  <c r="AG8" i="10"/>
  <c r="AX5" i="10"/>
  <c r="AH5" i="10"/>
  <c r="AW4" i="10"/>
  <c r="AX7" i="10"/>
  <c r="AW6" i="10"/>
  <c r="BD4" i="10"/>
  <c r="AW7" i="10"/>
  <c r="BC4" i="10"/>
  <c r="AV6" i="10"/>
  <c r="AV7" i="10"/>
  <c r="AK5" i="10"/>
  <c r="BB4" i="10"/>
  <c r="AY5" i="10"/>
  <c r="N6" i="10"/>
  <c r="V10" i="10"/>
  <c r="BE11" i="10"/>
  <c r="BL14" i="10"/>
  <c r="P17" i="10"/>
  <c r="O16" i="10"/>
  <c r="Y15" i="10"/>
  <c r="N15" i="10"/>
  <c r="P14" i="10"/>
  <c r="O17" i="10"/>
  <c r="Y16" i="10"/>
  <c r="N16" i="10"/>
  <c r="O14" i="10"/>
  <c r="Q13" i="10"/>
  <c r="Y10" i="10"/>
  <c r="N10" i="10"/>
  <c r="P9" i="10"/>
  <c r="Q7" i="10"/>
  <c r="O6" i="10"/>
  <c r="Y5" i="10"/>
  <c r="N5" i="10"/>
  <c r="Y17" i="10"/>
  <c r="N17" i="10"/>
  <c r="Y14" i="10"/>
  <c r="N14" i="10"/>
  <c r="P13" i="10"/>
  <c r="Q18" i="10"/>
  <c r="Y13" i="10"/>
  <c r="N13" i="10"/>
  <c r="P12" i="10"/>
  <c r="Q11" i="10"/>
  <c r="Y9" i="10"/>
  <c r="O8" i="10"/>
  <c r="Y7" i="10"/>
  <c r="N7" i="10"/>
  <c r="O12" i="10"/>
  <c r="P11" i="10"/>
  <c r="N8" i="10"/>
  <c r="Q4" i="10"/>
  <c r="Q6" i="10"/>
  <c r="P18" i="10"/>
  <c r="Q15" i="10"/>
  <c r="O18" i="10"/>
  <c r="Q16" i="10"/>
  <c r="P15" i="10"/>
  <c r="Y12" i="10"/>
  <c r="N12" i="10"/>
  <c r="O11" i="10"/>
  <c r="Q10" i="10"/>
  <c r="Y8" i="10"/>
  <c r="Q5" i="10"/>
  <c r="P4" i="10"/>
  <c r="Y18" i="10"/>
  <c r="N18" i="10"/>
  <c r="Q17" i="10"/>
  <c r="P16" i="10"/>
  <c r="O15" i="10"/>
  <c r="Q14" i="10"/>
  <c r="N11" i="10"/>
  <c r="P10" i="10"/>
  <c r="O7" i="10"/>
  <c r="AH10" i="10"/>
  <c r="AV15" i="10"/>
  <c r="AW13" i="10"/>
  <c r="AK10" i="10"/>
  <c r="BD6" i="10"/>
  <c r="BI16" i="10"/>
  <c r="AG5" i="10"/>
  <c r="P6" i="10"/>
  <c r="AX15" i="10"/>
  <c r="AY10" i="10"/>
  <c r="AK7" i="10"/>
  <c r="AH7" i="10"/>
  <c r="AY8" i="10"/>
  <c r="BD5" i="10"/>
  <c r="BC5" i="10"/>
  <c r="AW8" i="10"/>
  <c r="O9" i="10"/>
  <c r="AL11" i="10"/>
  <c r="AD11" i="10"/>
  <c r="AL10" i="10"/>
  <c r="AJ11" i="10"/>
  <c r="AI11" i="10"/>
  <c r="AF11" i="10"/>
  <c r="AY11" i="10" s="1"/>
  <c r="BJ11" i="10"/>
  <c r="AG15" i="10"/>
  <c r="AG18" i="10"/>
  <c r="Q9" i="10"/>
  <c r="V11" i="10"/>
  <c r="Q12" i="10"/>
  <c r="AX12" i="10"/>
  <c r="AI13" i="10"/>
  <c r="O4" i="10"/>
  <c r="O10" i="10"/>
  <c r="Y4" i="10"/>
  <c r="BG16" i="10"/>
  <c r="H7" i="10"/>
  <c r="AG7" i="10"/>
  <c r="A7" i="10"/>
  <c r="BL13" i="10"/>
  <c r="AV4" i="10"/>
  <c r="AJ5" i="10"/>
  <c r="AG6" i="10"/>
  <c r="H6" i="10"/>
  <c r="AI6" i="10"/>
  <c r="BE14" i="10"/>
  <c r="BG13" i="10"/>
  <c r="M7" i="10"/>
  <c r="AY7" i="10"/>
  <c r="P8" i="10"/>
  <c r="AK9" i="10"/>
  <c r="AH9" i="10"/>
  <c r="AG9" i="10"/>
  <c r="C11" i="10"/>
  <c r="B11" i="10"/>
  <c r="BM11" i="10"/>
  <c r="AY12" i="10"/>
  <c r="O13" i="10"/>
  <c r="M15" i="10"/>
  <c r="Y6" i="10"/>
  <c r="Q8" i="10"/>
  <c r="AG11" i="10"/>
  <c r="Y11" i="10"/>
  <c r="BH12" i="10"/>
  <c r="AV13" i="10"/>
  <c r="AJ10" i="10"/>
  <c r="BF11" i="10"/>
  <c r="AG12" i="10"/>
  <c r="BD12" i="10"/>
  <c r="BL12" i="10"/>
  <c r="AE13" i="10"/>
  <c r="BB13" i="10"/>
  <c r="BJ13" i="10"/>
  <c r="AX14" i="10"/>
  <c r="BH14" i="10"/>
  <c r="AY15" i="10"/>
  <c r="BI15" i="10"/>
  <c r="AJ16" i="10"/>
  <c r="BB16" i="10"/>
  <c r="BJ16" i="10"/>
  <c r="AE7" i="10"/>
  <c r="AE9" i="10"/>
  <c r="AE6" i="10"/>
  <c r="BE6" i="10"/>
  <c r="V7" i="10"/>
  <c r="V9" i="10"/>
  <c r="BG11" i="10"/>
  <c r="B12" i="10"/>
  <c r="BE12" i="10"/>
  <c r="BM12" i="10"/>
  <c r="V13" i="10"/>
  <c r="AF13" i="10"/>
  <c r="AO13" i="10"/>
  <c r="BC13" i="10"/>
  <c r="BK13" i="10"/>
  <c r="AD14" i="10"/>
  <c r="AL14" i="10"/>
  <c r="AY14" i="10"/>
  <c r="BI14" i="10"/>
  <c r="BB15" i="10"/>
  <c r="BJ15" i="10"/>
  <c r="H16" i="10"/>
  <c r="BC16" i="10"/>
  <c r="BK16" i="10"/>
  <c r="AD17" i="10"/>
  <c r="AL17" i="10"/>
  <c r="AI18" i="10"/>
  <c r="BF12" i="10"/>
  <c r="AP13" i="10"/>
  <c r="BD13" i="10"/>
  <c r="AE14" i="10"/>
  <c r="BB14" i="10"/>
  <c r="BJ14" i="10"/>
  <c r="BC15" i="10"/>
  <c r="BK15" i="10"/>
  <c r="BD16" i="10"/>
  <c r="BL16" i="10"/>
  <c r="AE17" i="10"/>
  <c r="AJ18" i="10"/>
  <c r="BH11" i="10"/>
  <c r="AV12" i="10"/>
  <c r="AJ8" i="10"/>
  <c r="H11" i="10"/>
  <c r="BI11" i="10"/>
  <c r="AJ12" i="10"/>
  <c r="AW12" i="10"/>
  <c r="BG12" i="10"/>
  <c r="BE13" i="10"/>
  <c r="BM13" i="10"/>
  <c r="V14" i="10"/>
  <c r="AF14" i="10"/>
  <c r="BC14" i="10"/>
  <c r="BK14" i="10"/>
  <c r="BD15" i="10"/>
  <c r="BL15" i="10"/>
  <c r="AE16" i="10"/>
  <c r="BE16" i="10"/>
  <c r="BM16" i="10"/>
  <c r="V17" i="10"/>
  <c r="AF17" i="10"/>
  <c r="H18" i="10"/>
  <c r="BE15" i="10"/>
  <c r="BM15" i="10"/>
  <c r="V16" i="10"/>
  <c r="BF16" i="10"/>
  <c r="A17" i="10"/>
  <c r="AD18" i="10"/>
  <c r="AL18" i="10"/>
  <c r="BM14" i="10"/>
  <c r="BF15" i="10"/>
  <c r="AE18" i="10"/>
  <c r="A4" i="10"/>
  <c r="M4" i="10"/>
  <c r="BB6" i="10"/>
  <c r="BD11" i="10"/>
  <c r="BL11" i="10"/>
  <c r="BB12" i="10"/>
  <c r="BJ12" i="10"/>
  <c r="AX13" i="10"/>
  <c r="BH13" i="10"/>
  <c r="AV14" i="10"/>
  <c r="BF14" i="10"/>
  <c r="A15" i="10"/>
  <c r="AW15" i="10"/>
  <c r="BG15" i="10"/>
  <c r="B16" i="10"/>
  <c r="BH16" i="10"/>
  <c r="V18" i="10"/>
  <c r="BC12" i="10"/>
  <c r="BK12" i="10"/>
  <c r="AD13" i="10"/>
  <c r="AY13" i="10"/>
  <c r="BI13" i="10"/>
  <c r="AW14" i="10"/>
  <c r="BG14" i="10"/>
  <c r="BH15" i="10"/>
  <c r="A18" i="10"/>
  <c r="Q6" i="9"/>
  <c r="Y8" i="9"/>
  <c r="O11" i="9"/>
  <c r="P16" i="9"/>
  <c r="N5" i="9"/>
  <c r="Q10" i="9"/>
  <c r="Q14" i="9"/>
  <c r="Q4" i="9"/>
  <c r="Y6" i="9"/>
  <c r="P9" i="9"/>
  <c r="P11" i="9"/>
  <c r="P4" i="9"/>
  <c r="Q5" i="9"/>
  <c r="Y7" i="9"/>
  <c r="N9" i="9"/>
  <c r="O15" i="9"/>
  <c r="N18" i="9"/>
  <c r="N7" i="9"/>
  <c r="N8" i="9"/>
  <c r="Y16" i="9"/>
  <c r="O17" i="9"/>
  <c r="O7" i="9"/>
  <c r="P8" i="9"/>
  <c r="Y10" i="9"/>
  <c r="Q17" i="9"/>
  <c r="O4" i="9"/>
  <c r="Q7" i="9"/>
  <c r="N10" i="9"/>
  <c r="O12" i="9"/>
  <c r="O13" i="9"/>
  <c r="Y18" i="9"/>
  <c r="P5" i="9"/>
  <c r="Y5" i="9"/>
  <c r="O6" i="9"/>
  <c r="P10" i="9"/>
  <c r="N11" i="9"/>
  <c r="Q12" i="9"/>
  <c r="Q13" i="9"/>
  <c r="O14" i="9"/>
  <c r="N16" i="9"/>
  <c r="B4" i="9"/>
  <c r="C4" i="9"/>
  <c r="AY5" i="9"/>
  <c r="AX4" i="9"/>
  <c r="AY6" i="9"/>
  <c r="AW5" i="9"/>
  <c r="AV4" i="9"/>
  <c r="AX7" i="9"/>
  <c r="AW6" i="9"/>
  <c r="BD4" i="9"/>
  <c r="AW7" i="9"/>
  <c r="AV6" i="9"/>
  <c r="BC4" i="9"/>
  <c r="AY4" i="9"/>
  <c r="AV7" i="9"/>
  <c r="AK5" i="9"/>
  <c r="BB4" i="9"/>
  <c r="AH5" i="9"/>
  <c r="AY7" i="9"/>
  <c r="AF8" i="9"/>
  <c r="V8" i="9"/>
  <c r="AL8" i="9"/>
  <c r="AD8" i="9"/>
  <c r="AJ8" i="9"/>
  <c r="AK12" i="9"/>
  <c r="AH12" i="9"/>
  <c r="AG12" i="9"/>
  <c r="AX6" i="9"/>
  <c r="H9" i="9"/>
  <c r="A9" i="9"/>
  <c r="C11" i="9"/>
  <c r="B11" i="9"/>
  <c r="AV5" i="9"/>
  <c r="BH13" i="9"/>
  <c r="BJ12" i="9"/>
  <c r="BB12" i="9"/>
  <c r="BL11" i="9"/>
  <c r="BD11" i="9"/>
  <c r="BH12" i="9"/>
  <c r="BJ11" i="9"/>
  <c r="BB11" i="9"/>
  <c r="BF11" i="9"/>
  <c r="M8" i="9"/>
  <c r="BB13" i="9"/>
  <c r="BD12" i="9"/>
  <c r="BJ13" i="9"/>
  <c r="BL12" i="9"/>
  <c r="AH15" i="9"/>
  <c r="AG15" i="9"/>
  <c r="AK15" i="9"/>
  <c r="H8" i="9"/>
  <c r="AI8" i="9"/>
  <c r="AG8" i="9"/>
  <c r="A8" i="9"/>
  <c r="V18" i="9"/>
  <c r="AF4" i="9"/>
  <c r="V4" i="9"/>
  <c r="V16" i="9"/>
  <c r="AL4" i="9"/>
  <c r="AD4" i="9"/>
  <c r="V6" i="9"/>
  <c r="AJ4" i="9"/>
  <c r="AI4" i="9"/>
  <c r="AW4" i="9"/>
  <c r="AX5" i="9"/>
  <c r="AH11" i="9"/>
  <c r="AG11" i="9"/>
  <c r="AK11" i="9"/>
  <c r="BE4" i="9"/>
  <c r="AI9" i="9"/>
  <c r="BD6" i="9"/>
  <c r="AE7" i="9"/>
  <c r="AE9" i="9"/>
  <c r="AJ10" i="9"/>
  <c r="AI11" i="9"/>
  <c r="AP12" i="9"/>
  <c r="AE13" i="9"/>
  <c r="AX14" i="9"/>
  <c r="BH14" i="9"/>
  <c r="BI15" i="9"/>
  <c r="BB16" i="9"/>
  <c r="BJ16" i="9"/>
  <c r="AY15" i="9"/>
  <c r="AJ16" i="9"/>
  <c r="H5" i="9"/>
  <c r="AE6" i="9"/>
  <c r="BE6" i="9"/>
  <c r="V7" i="9"/>
  <c r="AF7" i="9"/>
  <c r="V9" i="9"/>
  <c r="AF9" i="9"/>
  <c r="AG9" i="9" s="1"/>
  <c r="H10" i="9"/>
  <c r="AK10" i="9"/>
  <c r="AJ11" i="9"/>
  <c r="BG11" i="9"/>
  <c r="B12" i="9"/>
  <c r="N12" i="9"/>
  <c r="Y12" i="9"/>
  <c r="AQ12" i="9"/>
  <c r="BE12" i="9"/>
  <c r="BM12" i="9"/>
  <c r="V13" i="9"/>
  <c r="AF13" i="9"/>
  <c r="AO13" i="9"/>
  <c r="BC13" i="9"/>
  <c r="BK13" i="9"/>
  <c r="AD14" i="9"/>
  <c r="AL14" i="9"/>
  <c r="AY14" i="9"/>
  <c r="BI14" i="9"/>
  <c r="P15" i="9"/>
  <c r="AJ15" i="9"/>
  <c r="BB15" i="9"/>
  <c r="BJ15" i="9"/>
  <c r="H16" i="9"/>
  <c r="Q16" i="9"/>
  <c r="BC16" i="9"/>
  <c r="BK16" i="9"/>
  <c r="AD17" i="9"/>
  <c r="AL17" i="9"/>
  <c r="O18" i="9"/>
  <c r="AI18" i="9"/>
  <c r="AJ5" i="9"/>
  <c r="AL10" i="9"/>
  <c r="BH11" i="9"/>
  <c r="AI12" i="9"/>
  <c r="AV12" i="9"/>
  <c r="BF12" i="9"/>
  <c r="AP13" i="9"/>
  <c r="BD13" i="9"/>
  <c r="BL13" i="9"/>
  <c r="AE14" i="9"/>
  <c r="BB14" i="9"/>
  <c r="BJ14" i="9"/>
  <c r="Q15" i="9"/>
  <c r="BC15" i="9"/>
  <c r="BK15" i="9"/>
  <c r="BD16" i="9"/>
  <c r="BL16" i="9"/>
  <c r="AE17" i="9"/>
  <c r="P18" i="9"/>
  <c r="AJ18" i="9"/>
  <c r="AG6" i="9"/>
  <c r="O8" i="9"/>
  <c r="Y9" i="9"/>
  <c r="H11" i="9"/>
  <c r="Q11" i="9"/>
  <c r="AD11" i="9"/>
  <c r="AL11" i="9"/>
  <c r="BI11" i="9"/>
  <c r="P12" i="9"/>
  <c r="AJ12" i="9"/>
  <c r="AW12" i="9"/>
  <c r="BG12" i="9"/>
  <c r="N13" i="9"/>
  <c r="Y13" i="9"/>
  <c r="BE13" i="9"/>
  <c r="BM13" i="9"/>
  <c r="V14" i="9"/>
  <c r="AF14" i="9"/>
  <c r="AO14" i="9"/>
  <c r="BC14" i="9"/>
  <c r="BK14" i="9"/>
  <c r="AD15" i="9"/>
  <c r="AL15" i="9"/>
  <c r="BD15" i="9"/>
  <c r="BL15" i="9"/>
  <c r="BE16" i="9"/>
  <c r="BM16" i="9"/>
  <c r="V17" i="9"/>
  <c r="AF17" i="9"/>
  <c r="H18" i="9"/>
  <c r="Q18" i="9"/>
  <c r="AE11" i="9"/>
  <c r="AX12" i="9"/>
  <c r="AI13" i="9"/>
  <c r="AV13" i="9"/>
  <c r="BF13" i="9"/>
  <c r="BD14" i="9"/>
  <c r="BL14" i="9"/>
  <c r="AE15" i="9"/>
  <c r="BE15" i="9"/>
  <c r="BM15" i="9"/>
  <c r="BF16" i="9"/>
  <c r="A5" i="9"/>
  <c r="M5" i="9"/>
  <c r="AG5" i="9"/>
  <c r="N6" i="9"/>
  <c r="P7" i="9"/>
  <c r="AJ7" i="9"/>
  <c r="Q8" i="9"/>
  <c r="O9" i="9"/>
  <c r="AJ9" i="9"/>
  <c r="A10" i="9"/>
  <c r="AG10" i="9"/>
  <c r="V11" i="9"/>
  <c r="AO11" i="9"/>
  <c r="BC11" i="9"/>
  <c r="BK11" i="9"/>
  <c r="AD12" i="9"/>
  <c r="AL12" i="9"/>
  <c r="AY12" i="9"/>
  <c r="BI12" i="9"/>
  <c r="P13" i="9"/>
  <c r="AJ13" i="9"/>
  <c r="AW13" i="9"/>
  <c r="BG13" i="9"/>
  <c r="N14" i="9"/>
  <c r="Y14" i="9"/>
  <c r="BE14" i="9"/>
  <c r="BM14" i="9"/>
  <c r="V15" i="9"/>
  <c r="AV15" i="9"/>
  <c r="BF15" i="9"/>
  <c r="A16" i="9"/>
  <c r="AG16" i="9"/>
  <c r="BG16" i="9"/>
  <c r="B17" i="9"/>
  <c r="N17" i="9"/>
  <c r="Y17" i="9"/>
  <c r="AH10" i="9"/>
  <c r="AP11" i="9"/>
  <c r="AE12" i="9"/>
  <c r="AX13" i="9"/>
  <c r="BF14" i="9"/>
  <c r="AW15" i="9"/>
  <c r="BG15" i="9"/>
  <c r="N4" i="9"/>
  <c r="Y4" i="9"/>
  <c r="O5" i="9"/>
  <c r="P6" i="9"/>
  <c r="AK6" i="9"/>
  <c r="BC6" i="9"/>
  <c r="AD7" i="9"/>
  <c r="Q9" i="9"/>
  <c r="AD9" i="9"/>
  <c r="O10" i="9"/>
  <c r="Y11" i="9"/>
  <c r="BE11" i="9"/>
  <c r="BM11" i="9"/>
  <c r="V12" i="9"/>
  <c r="BC12" i="9"/>
  <c r="BK12" i="9"/>
  <c r="AD13" i="9"/>
  <c r="AY13" i="9"/>
  <c r="BI13" i="9"/>
  <c r="P14" i="9"/>
  <c r="AW14" i="9"/>
  <c r="BG14" i="9"/>
  <c r="N15" i="9"/>
  <c r="Y15" i="9"/>
  <c r="BH15" i="9"/>
  <c r="O16" i="9"/>
  <c r="A18" i="9"/>
  <c r="M18" i="1"/>
  <c r="M16" i="1"/>
  <c r="M8" i="1"/>
  <c r="M15" i="1"/>
  <c r="M7" i="1"/>
  <c r="M12" i="1"/>
  <c r="M4" i="1"/>
  <c r="M13" i="1"/>
  <c r="M5" i="1"/>
  <c r="M11" i="1"/>
  <c r="M10" i="1"/>
  <c r="M17" i="1"/>
  <c r="M9" i="1"/>
  <c r="M14" i="1"/>
  <c r="M6" i="1"/>
  <c r="Y11" i="1"/>
  <c r="Y12" i="1"/>
  <c r="Y18" i="1"/>
  <c r="Y10" i="1"/>
  <c r="Y17" i="1"/>
  <c r="Y9" i="1"/>
  <c r="Y16" i="1"/>
  <c r="Y8" i="1"/>
  <c r="Y15" i="1"/>
  <c r="Y7" i="1"/>
  <c r="Y14" i="1"/>
  <c r="Y6" i="1"/>
  <c r="Y13" i="1"/>
  <c r="Y5" i="1"/>
  <c r="Y4" i="1"/>
  <c r="Q12" i="1"/>
  <c r="Q11" i="1"/>
  <c r="Q18" i="1"/>
  <c r="Q17" i="1"/>
  <c r="Q9" i="1"/>
  <c r="Q5" i="1"/>
  <c r="Q10" i="1"/>
  <c r="Q16" i="1"/>
  <c r="Q8" i="1"/>
  <c r="Q13" i="1"/>
  <c r="Q15" i="1"/>
  <c r="Q7" i="1"/>
  <c r="Q14" i="1"/>
  <c r="Q6" i="1"/>
  <c r="Q4" i="1"/>
  <c r="P10" i="1"/>
  <c r="P17" i="1"/>
  <c r="P9" i="1"/>
  <c r="P18" i="1"/>
  <c r="P16" i="1"/>
  <c r="P8" i="1"/>
  <c r="P12" i="1"/>
  <c r="P15" i="1"/>
  <c r="P7" i="1"/>
  <c r="P11" i="1"/>
  <c r="P14" i="1"/>
  <c r="P6" i="1"/>
  <c r="P13" i="1"/>
  <c r="P5" i="1"/>
  <c r="P4" i="1"/>
  <c r="O11" i="1"/>
  <c r="O10" i="1"/>
  <c r="O17" i="1"/>
  <c r="O9" i="1"/>
  <c r="O12" i="1"/>
  <c r="O16" i="1"/>
  <c r="O8" i="1"/>
  <c r="O7" i="1"/>
  <c r="O18" i="1"/>
  <c r="O15" i="1"/>
  <c r="O14" i="1"/>
  <c r="O6" i="1"/>
  <c r="O13" i="1"/>
  <c r="O5" i="1"/>
  <c r="O4" i="1"/>
  <c r="N12" i="1"/>
  <c r="N11" i="1"/>
  <c r="N15" i="1"/>
  <c r="N14" i="1"/>
  <c r="N13" i="1"/>
  <c r="N18" i="1"/>
  <c r="N17" i="1"/>
  <c r="N9" i="1"/>
  <c r="N7" i="1"/>
  <c r="N6" i="1"/>
  <c r="N5" i="1"/>
  <c r="N10" i="1"/>
  <c r="N16" i="1"/>
  <c r="N8" i="1"/>
  <c r="AP13" i="1"/>
  <c r="AP12" i="1"/>
  <c r="AO11" i="1"/>
  <c r="AQ11" i="1"/>
  <c r="AP14" i="1"/>
  <c r="AO14" i="1"/>
  <c r="AO13" i="1"/>
  <c r="AO12" i="1"/>
  <c r="C17" i="11" l="1"/>
  <c r="B17" i="11"/>
  <c r="AK13" i="11"/>
  <c r="AH13" i="11"/>
  <c r="AG13" i="11"/>
  <c r="AX18" i="11"/>
  <c r="AY16" i="11"/>
  <c r="BD7" i="11"/>
  <c r="AH4" i="11"/>
  <c r="AY19" i="11"/>
  <c r="AW18" i="11"/>
  <c r="AY17" i="11"/>
  <c r="AX16" i="11"/>
  <c r="BC7" i="11"/>
  <c r="AK4" i="11"/>
  <c r="AX19" i="11"/>
  <c r="AV18" i="11"/>
  <c r="AX17" i="11"/>
  <c r="AW16" i="11"/>
  <c r="BB7" i="11"/>
  <c r="AY18" i="11"/>
  <c r="BE7" i="11"/>
  <c r="AW19" i="11"/>
  <c r="AW17" i="11"/>
  <c r="AV16" i="11"/>
  <c r="AV19" i="11"/>
  <c r="AV17" i="11"/>
  <c r="C14" i="11"/>
  <c r="B14" i="11"/>
  <c r="AK9" i="11"/>
  <c r="AH9" i="11"/>
  <c r="AG9" i="11"/>
  <c r="AK17" i="11"/>
  <c r="AH17" i="11"/>
  <c r="AV8" i="11"/>
  <c r="AH7" i="11"/>
  <c r="AX11" i="11"/>
  <c r="BC5" i="11"/>
  <c r="AY10" i="11"/>
  <c r="AK7" i="11"/>
  <c r="AW11" i="11"/>
  <c r="BB5" i="11"/>
  <c r="AX10" i="11"/>
  <c r="AY11" i="11"/>
  <c r="AG7" i="11"/>
  <c r="AV9" i="11"/>
  <c r="AW10" i="11"/>
  <c r="AY9" i="11"/>
  <c r="AX9" i="11"/>
  <c r="BE5" i="11"/>
  <c r="AY8" i="11"/>
  <c r="AX8" i="11"/>
  <c r="AW8" i="11"/>
  <c r="AV10" i="11"/>
  <c r="AW9" i="11"/>
  <c r="BD5" i="11"/>
  <c r="AV11" i="11"/>
  <c r="B15" i="11"/>
  <c r="C15" i="11"/>
  <c r="AK14" i="11"/>
  <c r="AH14" i="11"/>
  <c r="C18" i="11"/>
  <c r="B18" i="11"/>
  <c r="C10" i="11"/>
  <c r="B10" i="11"/>
  <c r="C5" i="11"/>
  <c r="B5" i="11"/>
  <c r="B4" i="11"/>
  <c r="C4" i="11"/>
  <c r="C16" i="11"/>
  <c r="B16" i="11"/>
  <c r="C6" i="11"/>
  <c r="B6" i="11"/>
  <c r="AX8" i="10"/>
  <c r="BE5" i="10"/>
  <c r="AX18" i="10"/>
  <c r="AY16" i="10"/>
  <c r="AY19" i="10"/>
  <c r="AW18" i="10"/>
  <c r="AY17" i="10"/>
  <c r="AX16" i="10"/>
  <c r="BC7" i="10"/>
  <c r="AV18" i="10"/>
  <c r="AX17" i="10"/>
  <c r="AW16" i="10"/>
  <c r="AX19" i="10"/>
  <c r="AW19" i="10"/>
  <c r="AW17" i="10"/>
  <c r="AV16" i="10"/>
  <c r="AV19" i="10"/>
  <c r="AV17" i="10"/>
  <c r="AK4" i="10"/>
  <c r="BE7" i="10"/>
  <c r="AY18" i="10"/>
  <c r="BB7" i="10"/>
  <c r="AH4" i="10"/>
  <c r="BD7" i="10"/>
  <c r="B7" i="10"/>
  <c r="C7" i="10"/>
  <c r="B15" i="10"/>
  <c r="C15" i="10"/>
  <c r="AH17" i="10"/>
  <c r="AK17" i="10"/>
  <c r="AK13" i="10"/>
  <c r="AH13" i="10"/>
  <c r="AV9" i="10"/>
  <c r="B5" i="10"/>
  <c r="C5" i="10"/>
  <c r="AG17" i="10"/>
  <c r="AH14" i="10"/>
  <c r="AK14" i="10"/>
  <c r="AG14" i="10"/>
  <c r="AW11" i="10"/>
  <c r="AX9" i="10"/>
  <c r="AH15" i="10"/>
  <c r="AK15" i="10"/>
  <c r="AX4" i="10"/>
  <c r="AX6" i="10"/>
  <c r="AV5" i="10"/>
  <c r="BE4" i="10"/>
  <c r="AY4" i="10"/>
  <c r="AW10" i="10"/>
  <c r="AW9" i="10"/>
  <c r="AV10" i="10"/>
  <c r="C8" i="10"/>
  <c r="B8" i="10"/>
  <c r="C18" i="10"/>
  <c r="B18" i="10"/>
  <c r="C4" i="10"/>
  <c r="B4" i="10"/>
  <c r="AX11" i="10"/>
  <c r="B13" i="10"/>
  <c r="C13" i="10"/>
  <c r="C17" i="10"/>
  <c r="B17" i="10"/>
  <c r="AK11" i="10"/>
  <c r="AH11" i="10"/>
  <c r="AX10" i="10"/>
  <c r="AV8" i="10"/>
  <c r="AY9" i="10"/>
  <c r="AV11" i="10"/>
  <c r="BB5" i="10"/>
  <c r="AG13" i="10"/>
  <c r="C18" i="9"/>
  <c r="B18" i="9"/>
  <c r="C8" i="9"/>
  <c r="B8" i="9"/>
  <c r="AK13" i="9"/>
  <c r="AH13" i="9"/>
  <c r="AG13" i="9"/>
  <c r="C16" i="9"/>
  <c r="B16" i="9"/>
  <c r="AH17" i="9"/>
  <c r="AG17" i="9"/>
  <c r="AK17" i="9"/>
  <c r="AH9" i="9"/>
  <c r="AK9" i="9"/>
  <c r="AH8" i="9"/>
  <c r="AK8" i="9"/>
  <c r="C9" i="9"/>
  <c r="B9" i="9"/>
  <c r="C10" i="9"/>
  <c r="B10" i="9"/>
  <c r="C5" i="9"/>
  <c r="B5" i="9"/>
  <c r="AV8" i="9"/>
  <c r="AY10" i="9"/>
  <c r="AX10" i="9"/>
  <c r="AW10" i="9"/>
  <c r="AY11" i="9"/>
  <c r="AV10" i="9"/>
  <c r="AX9" i="9"/>
  <c r="AH7" i="9"/>
  <c r="BE5" i="9"/>
  <c r="AX11" i="9"/>
  <c r="AY8" i="9"/>
  <c r="AW9" i="9"/>
  <c r="AG7" i="9"/>
  <c r="BD5" i="9"/>
  <c r="AW11" i="9"/>
  <c r="AV9" i="9"/>
  <c r="AX8" i="9"/>
  <c r="BC5" i="9"/>
  <c r="AV11" i="9"/>
  <c r="AW8" i="9"/>
  <c r="BB5" i="9"/>
  <c r="AK7" i="9"/>
  <c r="AY9" i="9"/>
  <c r="AH14" i="9"/>
  <c r="AG14" i="9"/>
  <c r="AK14" i="9"/>
  <c r="AX18" i="9"/>
  <c r="AY16" i="9"/>
  <c r="BD7" i="9"/>
  <c r="AH4" i="9"/>
  <c r="AY17" i="9"/>
  <c r="AX16" i="9"/>
  <c r="AY19" i="9"/>
  <c r="AW18" i="9"/>
  <c r="AX19" i="9"/>
  <c r="AV18" i="9"/>
  <c r="AX17" i="9"/>
  <c r="AW16" i="9"/>
  <c r="BB7" i="9"/>
  <c r="AV16" i="9"/>
  <c r="AW19" i="9"/>
  <c r="AW17" i="9"/>
  <c r="AV19" i="9"/>
  <c r="AV17" i="9"/>
  <c r="AK4" i="9"/>
  <c r="BE7" i="9"/>
  <c r="AY18" i="9"/>
  <c r="AG4" i="9"/>
  <c r="BC7" i="9"/>
  <c r="AP9" i="1"/>
  <c r="AP8" i="1"/>
  <c r="AP7" i="1"/>
  <c r="AP5" i="1"/>
  <c r="AP4" i="1"/>
  <c r="F4" i="1" l="1"/>
  <c r="A4" i="1" l="1"/>
  <c r="H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AA5" i="1"/>
  <c r="AB5" i="1"/>
  <c r="AC5" i="1"/>
  <c r="AA6" i="1"/>
  <c r="AB6" i="1"/>
  <c r="AC6" i="1"/>
  <c r="AA7" i="1"/>
  <c r="AB7" i="1"/>
  <c r="AC7" i="1"/>
  <c r="AA8" i="1"/>
  <c r="AB8" i="1"/>
  <c r="AC8" i="1"/>
  <c r="AA9" i="1"/>
  <c r="AB9" i="1"/>
  <c r="AC9" i="1"/>
  <c r="AA10" i="1"/>
  <c r="AB10" i="1"/>
  <c r="AC10" i="1"/>
  <c r="AA11" i="1"/>
  <c r="AB11" i="1"/>
  <c r="AC11" i="1"/>
  <c r="AA12" i="1"/>
  <c r="AB12" i="1"/>
  <c r="AC12" i="1"/>
  <c r="AA13" i="1"/>
  <c r="AB13" i="1"/>
  <c r="AC13" i="1"/>
  <c r="AA14" i="1"/>
  <c r="AB14" i="1"/>
  <c r="AC14" i="1"/>
  <c r="AA15" i="1"/>
  <c r="AB15" i="1"/>
  <c r="AC15" i="1"/>
  <c r="AA16" i="1"/>
  <c r="AB16" i="1"/>
  <c r="AC16" i="1"/>
  <c r="AA17" i="1"/>
  <c r="AB17" i="1"/>
  <c r="AC17" i="1"/>
  <c r="AA18" i="1"/>
  <c r="AB18" i="1"/>
  <c r="AC18" i="1"/>
  <c r="AC4" i="1"/>
  <c r="AB4" i="1"/>
  <c r="AA4" i="1"/>
  <c r="T4" i="1"/>
  <c r="T5" i="1"/>
  <c r="T7" i="1"/>
  <c r="T10" i="1"/>
  <c r="T12" i="1"/>
  <c r="T13" i="1"/>
  <c r="T14" i="1"/>
  <c r="T15" i="1"/>
  <c r="T16" i="1"/>
  <c r="T17" i="1"/>
  <c r="T18" i="1"/>
  <c r="S20" i="1"/>
  <c r="R19" i="1"/>
  <c r="U5" i="1"/>
  <c r="AJ5" i="1" s="1"/>
  <c r="U6" i="1"/>
  <c r="AJ6" i="1" s="1"/>
  <c r="U7" i="1"/>
  <c r="AJ7" i="1" s="1"/>
  <c r="U8" i="1"/>
  <c r="AJ8" i="1" s="1"/>
  <c r="U9" i="1"/>
  <c r="AJ9" i="1" s="1"/>
  <c r="U10" i="1"/>
  <c r="AJ10" i="1" s="1"/>
  <c r="U11" i="1"/>
  <c r="AJ11" i="1" s="1"/>
  <c r="U12" i="1"/>
  <c r="AJ12" i="1" s="1"/>
  <c r="U13" i="1"/>
  <c r="AJ13" i="1" s="1"/>
  <c r="U14" i="1"/>
  <c r="AJ14" i="1" s="1"/>
  <c r="U15" i="1"/>
  <c r="AJ15" i="1" s="1"/>
  <c r="U16" i="1"/>
  <c r="AJ16" i="1" s="1"/>
  <c r="U17" i="1"/>
  <c r="AJ17" i="1" s="1"/>
  <c r="U18" i="1"/>
  <c r="AJ18" i="1" s="1"/>
  <c r="U4" i="1"/>
  <c r="AJ4" i="1" s="1"/>
  <c r="AI17" i="1" l="1"/>
  <c r="AI9" i="1"/>
  <c r="AI16" i="1"/>
  <c r="AI8" i="1"/>
  <c r="AI15" i="1"/>
  <c r="AI14" i="1"/>
  <c r="AI6" i="1"/>
  <c r="AI7" i="1"/>
  <c r="AI13" i="1"/>
  <c r="AI5" i="1"/>
  <c r="AI12" i="1"/>
  <c r="AI11" i="1"/>
  <c r="AI18" i="1"/>
  <c r="AI10" i="1"/>
  <c r="AI4" i="1"/>
  <c r="C4" i="1"/>
  <c r="B4" i="1"/>
  <c r="A9" i="1"/>
  <c r="H9" i="1"/>
  <c r="A18" i="1"/>
  <c r="H18" i="1"/>
  <c r="A10" i="1"/>
  <c r="H10" i="1"/>
  <c r="A17" i="1"/>
  <c r="H17" i="1"/>
  <c r="A16" i="1"/>
  <c r="H16" i="1"/>
  <c r="A8" i="1"/>
  <c r="H8" i="1"/>
  <c r="A15" i="1"/>
  <c r="H15" i="1"/>
  <c r="A7" i="1"/>
  <c r="H7" i="1"/>
  <c r="A14" i="1"/>
  <c r="H14" i="1"/>
  <c r="A6" i="1"/>
  <c r="H6" i="1"/>
  <c r="A13" i="1"/>
  <c r="H13" i="1"/>
  <c r="A5" i="1"/>
  <c r="H5" i="1"/>
  <c r="A12" i="1"/>
  <c r="H12" i="1"/>
  <c r="A11" i="1"/>
  <c r="H11" i="1"/>
  <c r="AP6" i="1"/>
  <c r="AL6" i="1"/>
  <c r="AD6" i="1"/>
  <c r="AE6" i="1"/>
  <c r="AF6" i="1"/>
  <c r="AL13" i="1"/>
  <c r="AE13" i="1"/>
  <c r="AD13" i="1"/>
  <c r="AF13" i="1"/>
  <c r="AL4" i="1"/>
  <c r="AF4" i="1"/>
  <c r="AE4" i="1"/>
  <c r="AD4" i="1"/>
  <c r="AL11" i="1"/>
  <c r="AF11" i="1"/>
  <c r="AD11" i="1"/>
  <c r="AE11" i="1"/>
  <c r="AL7" i="1"/>
  <c r="AD7" i="1"/>
  <c r="AE7" i="1"/>
  <c r="AF7" i="1"/>
  <c r="AL14" i="1"/>
  <c r="AE14" i="1"/>
  <c r="AF14" i="1"/>
  <c r="AD14" i="1"/>
  <c r="AL17" i="1"/>
  <c r="AD17" i="1"/>
  <c r="AF17" i="1"/>
  <c r="AE17" i="1"/>
  <c r="AL5" i="1"/>
  <c r="AE5" i="1"/>
  <c r="AD5" i="1"/>
  <c r="AF5" i="1"/>
  <c r="AL12" i="1"/>
  <c r="AE12" i="1"/>
  <c r="AD12" i="1"/>
  <c r="AF12" i="1"/>
  <c r="AL18" i="1"/>
  <c r="AF18" i="1"/>
  <c r="AD18" i="1"/>
  <c r="AE18" i="1"/>
  <c r="AL9" i="1"/>
  <c r="AF9" i="1"/>
  <c r="AD9" i="1"/>
  <c r="AE9" i="1"/>
  <c r="AL16" i="1"/>
  <c r="AD16" i="1"/>
  <c r="AF16" i="1"/>
  <c r="AE16" i="1"/>
  <c r="AL8" i="1"/>
  <c r="AF8" i="1"/>
  <c r="AD8" i="1"/>
  <c r="AE8" i="1"/>
  <c r="V17" i="1"/>
  <c r="AL15" i="1"/>
  <c r="AF15" i="1"/>
  <c r="AD15" i="1"/>
  <c r="AE15" i="1"/>
  <c r="V4" i="1"/>
  <c r="AL10" i="1"/>
  <c r="AD10" i="1"/>
  <c r="AE10" i="1"/>
  <c r="AF10" i="1"/>
  <c r="V11" i="1"/>
  <c r="V15" i="1"/>
  <c r="V9" i="1"/>
  <c r="T19" i="1"/>
  <c r="V18" i="1"/>
  <c r="V10" i="1"/>
  <c r="V8" i="1"/>
  <c r="V7" i="1"/>
  <c r="V16" i="1"/>
  <c r="V12" i="1"/>
  <c r="V14" i="1"/>
  <c r="V6" i="1"/>
  <c r="V13" i="1"/>
  <c r="V5" i="1"/>
  <c r="AY17" i="1" l="1"/>
  <c r="AX17" i="1"/>
  <c r="AW17" i="1"/>
  <c r="AV17" i="1"/>
  <c r="AY18" i="1"/>
  <c r="AX18" i="1"/>
  <c r="AW18" i="1"/>
  <c r="AV18" i="1"/>
  <c r="AY19" i="1"/>
  <c r="AX19" i="1"/>
  <c r="AW19" i="1"/>
  <c r="AV19" i="1"/>
  <c r="AY16" i="1"/>
  <c r="AX16" i="1"/>
  <c r="AW16" i="1"/>
  <c r="AV16" i="1"/>
  <c r="AY5" i="1"/>
  <c r="AX5" i="1"/>
  <c r="AW5" i="1"/>
  <c r="AV4" i="1"/>
  <c r="AY7" i="1"/>
  <c r="AX7" i="1"/>
  <c r="AW7" i="1"/>
  <c r="AV5" i="1"/>
  <c r="AY4" i="1"/>
  <c r="AY6" i="1"/>
  <c r="AX6" i="1"/>
  <c r="AW6" i="1"/>
  <c r="AV7" i="1"/>
  <c r="AX4" i="1"/>
  <c r="AV6" i="1"/>
  <c r="AW4" i="1"/>
  <c r="AY9" i="1"/>
  <c r="AX9" i="1"/>
  <c r="AW9" i="1"/>
  <c r="AV9" i="1"/>
  <c r="AY10" i="1"/>
  <c r="AX10" i="1"/>
  <c r="AW10" i="1"/>
  <c r="AV10" i="1"/>
  <c r="AY11" i="1"/>
  <c r="AX11" i="1"/>
  <c r="AW11" i="1"/>
  <c r="AV11" i="1"/>
  <c r="AY8" i="1"/>
  <c r="AX8" i="1"/>
  <c r="AW8" i="1"/>
  <c r="AV8" i="1"/>
  <c r="AY13" i="1"/>
  <c r="AX13" i="1"/>
  <c r="AW13" i="1"/>
  <c r="AV13" i="1"/>
  <c r="AX15" i="1"/>
  <c r="AW15" i="1"/>
  <c r="AV15" i="1"/>
  <c r="AW12" i="1"/>
  <c r="AY14" i="1"/>
  <c r="AX14" i="1"/>
  <c r="AW14" i="1"/>
  <c r="AV14" i="1"/>
  <c r="AV12" i="1"/>
  <c r="AY15" i="1"/>
  <c r="AX12" i="1"/>
  <c r="AY12" i="1"/>
  <c r="AG4" i="1"/>
  <c r="AH4" i="1"/>
  <c r="AK4" i="1"/>
  <c r="AG8" i="1"/>
  <c r="AH8" i="1"/>
  <c r="AK8" i="1"/>
  <c r="AG13" i="1"/>
  <c r="AK13" i="1"/>
  <c r="AH13" i="1"/>
  <c r="AG15" i="1"/>
  <c r="AK15" i="1"/>
  <c r="AH15" i="1"/>
  <c r="AG16" i="1"/>
  <c r="AH16" i="1"/>
  <c r="AK16" i="1"/>
  <c r="AG14" i="1"/>
  <c r="AK14" i="1"/>
  <c r="AH14" i="1"/>
  <c r="AG9" i="1"/>
  <c r="AH9" i="1"/>
  <c r="AK9" i="1"/>
  <c r="AG5" i="1"/>
  <c r="AK5" i="1"/>
  <c r="AH5" i="1"/>
  <c r="AG10" i="1"/>
  <c r="AH10" i="1"/>
  <c r="AK10" i="1"/>
  <c r="AG18" i="1"/>
  <c r="AH18" i="1"/>
  <c r="AK18" i="1"/>
  <c r="AG11" i="1"/>
  <c r="AH11" i="1"/>
  <c r="AK11" i="1"/>
  <c r="AG12" i="1"/>
  <c r="AH12" i="1"/>
  <c r="AK12" i="1"/>
  <c r="AG7" i="1"/>
  <c r="AK7" i="1"/>
  <c r="AH7" i="1"/>
  <c r="AG6" i="1"/>
  <c r="AK6" i="1"/>
  <c r="AH6" i="1"/>
  <c r="AG17" i="1"/>
  <c r="AH17" i="1"/>
  <c r="AK17" i="1"/>
  <c r="B10" i="1"/>
  <c r="C10" i="1"/>
  <c r="B7" i="1"/>
  <c r="C7" i="1"/>
  <c r="C12" i="1"/>
  <c r="B12" i="1"/>
  <c r="C16" i="1"/>
  <c r="B16" i="1"/>
  <c r="B6" i="1"/>
  <c r="C6" i="1"/>
  <c r="B18" i="1"/>
  <c r="C18" i="1"/>
  <c r="B15" i="1"/>
  <c r="C15" i="1"/>
  <c r="B5" i="1"/>
  <c r="C5" i="1"/>
  <c r="B17" i="1"/>
  <c r="C17" i="1"/>
  <c r="B14" i="1"/>
  <c r="C14" i="1"/>
  <c r="C9" i="1"/>
  <c r="B9" i="1"/>
  <c r="B13" i="1"/>
  <c r="C13" i="1"/>
  <c r="C11" i="1"/>
  <c r="B11" i="1"/>
  <c r="C8" i="1"/>
  <c r="B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F3A419-3FF8-440C-80D4-5AEF69FD955A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<sst xmlns="http://schemas.openxmlformats.org/spreadsheetml/2006/main" count="659" uniqueCount="141">
  <si>
    <t>도서명</t>
    <phoneticPr fontId="1" type="noConversion"/>
  </si>
  <si>
    <t>왜 엑셀인가?</t>
    <phoneticPr fontId="1" type="noConversion"/>
  </si>
  <si>
    <t>저자명</t>
    <phoneticPr fontId="1" type="noConversion"/>
  </si>
  <si>
    <t>김엑셀</t>
    <phoneticPr fontId="1" type="noConversion"/>
  </si>
  <si>
    <t>분야</t>
    <phoneticPr fontId="1" type="noConversion"/>
  </si>
  <si>
    <t>IT</t>
    <phoneticPr fontId="1" type="noConversion"/>
  </si>
  <si>
    <t>봄여름가을겨울</t>
    <phoneticPr fontId="1" type="noConversion"/>
  </si>
  <si>
    <t>서계절</t>
    <phoneticPr fontId="1" type="noConversion"/>
  </si>
  <si>
    <t>에세이</t>
    <phoneticPr fontId="1" type="noConversion"/>
  </si>
  <si>
    <t>다 먹고 살빼기</t>
    <phoneticPr fontId="1" type="noConversion"/>
  </si>
  <si>
    <t>이감량</t>
    <phoneticPr fontId="1" type="noConversion"/>
  </si>
  <si>
    <t>건강</t>
    <phoneticPr fontId="1" type="noConversion"/>
  </si>
  <si>
    <t>갈 때까지 가보자</t>
    <phoneticPr fontId="1" type="noConversion"/>
  </si>
  <si>
    <t>장여행</t>
    <phoneticPr fontId="1" type="noConversion"/>
  </si>
  <si>
    <t>여행</t>
    <phoneticPr fontId="1" type="noConversion"/>
  </si>
  <si>
    <t>걸어서 파이썬 속으로</t>
    <phoneticPr fontId="1" type="noConversion"/>
  </si>
  <si>
    <t>정파이</t>
    <phoneticPr fontId="1" type="noConversion"/>
  </si>
  <si>
    <t>내 맘대로 앱</t>
    <phoneticPr fontId="1" type="noConversion"/>
  </si>
  <si>
    <t>박프로</t>
    <phoneticPr fontId="1" type="noConversion"/>
  </si>
  <si>
    <t>내몸내맘</t>
    <phoneticPr fontId="1" type="noConversion"/>
  </si>
  <si>
    <t>김건강</t>
    <phoneticPr fontId="1" type="noConversion"/>
  </si>
  <si>
    <t>자유여행 - 일본편</t>
    <phoneticPr fontId="1" type="noConversion"/>
  </si>
  <si>
    <t>여행회사</t>
    <phoneticPr fontId="1" type="noConversion"/>
  </si>
  <si>
    <t>자유여행 - 미국편</t>
    <phoneticPr fontId="1" type="noConversion"/>
  </si>
  <si>
    <t>자유여행 - 유럽편</t>
    <phoneticPr fontId="1" type="noConversion"/>
  </si>
  <si>
    <t>도서현황</t>
    <phoneticPr fontId="1" type="noConversion"/>
  </si>
  <si>
    <t>C 프로그래밍</t>
  </si>
  <si>
    <t>강씨</t>
  </si>
  <si>
    <t>IT</t>
  </si>
  <si>
    <t>말과 빛</t>
  </si>
  <si>
    <t>양수필</t>
  </si>
  <si>
    <t>에세이</t>
  </si>
  <si>
    <t>전하는 글</t>
  </si>
  <si>
    <t>오쓰기</t>
  </si>
  <si>
    <t>컴퓨터 운영하기</t>
  </si>
  <si>
    <t>차운영</t>
  </si>
  <si>
    <t>숨만 잘 쉬자</t>
  </si>
  <si>
    <t>최호흡</t>
  </si>
  <si>
    <t>건강</t>
  </si>
  <si>
    <t>보유 / 잔여 도서 합</t>
    <phoneticPr fontId="1" type="noConversion"/>
  </si>
  <si>
    <t>대출비율</t>
    <phoneticPr fontId="1" type="noConversion"/>
  </si>
  <si>
    <t>평점</t>
    <phoneticPr fontId="1" type="noConversion"/>
  </si>
  <si>
    <t>평균</t>
    <phoneticPr fontId="1" type="noConversion"/>
  </si>
  <si>
    <t>도서코드</t>
    <phoneticPr fontId="1" type="noConversion"/>
  </si>
  <si>
    <t>분야별 코드</t>
    <phoneticPr fontId="1" type="noConversion"/>
  </si>
  <si>
    <t>추가구입
여부</t>
    <phoneticPr fontId="1" type="noConversion"/>
  </si>
  <si>
    <t>기대평
작성 여부</t>
    <phoneticPr fontId="1" type="noConversion"/>
  </si>
  <si>
    <t>선호도</t>
    <phoneticPr fontId="1" type="noConversion"/>
  </si>
  <si>
    <t>선호도 반영 기준표</t>
    <phoneticPr fontId="1" type="noConversion"/>
  </si>
  <si>
    <t>상</t>
    <phoneticPr fontId="1" type="noConversion"/>
  </si>
  <si>
    <t>하</t>
    <phoneticPr fontId="1" type="noConversion"/>
  </si>
  <si>
    <t>중</t>
    <phoneticPr fontId="1" type="noConversion"/>
  </si>
  <si>
    <t>극상</t>
    <phoneticPr fontId="1" type="noConversion"/>
  </si>
  <si>
    <t>'도서명' 이용</t>
    <phoneticPr fontId="1" type="noConversion"/>
  </si>
  <si>
    <t>'평점' 이용</t>
    <phoneticPr fontId="1" type="noConversion"/>
  </si>
  <si>
    <t>최대 평점</t>
    <phoneticPr fontId="1" type="noConversion"/>
  </si>
  <si>
    <t>최저 평점</t>
    <phoneticPr fontId="1" type="noConversion"/>
  </si>
  <si>
    <t>중간 평점</t>
    <phoneticPr fontId="1" type="noConversion"/>
  </si>
  <si>
    <t>분야별</t>
    <phoneticPr fontId="1" type="noConversion"/>
  </si>
  <si>
    <t>권수</t>
    <phoneticPr fontId="1" type="noConversion"/>
  </si>
  <si>
    <t>평점합</t>
    <phoneticPr fontId="1" type="noConversion"/>
  </si>
  <si>
    <t>평점평균</t>
    <phoneticPr fontId="1" type="noConversion"/>
  </si>
  <si>
    <t>보유 종수</t>
    <phoneticPr fontId="1" type="noConversion"/>
  </si>
  <si>
    <t>종수</t>
    <phoneticPr fontId="1" type="noConversion"/>
  </si>
  <si>
    <t>모두 대출된 도서 종수</t>
    <phoneticPr fontId="1" type="noConversion"/>
  </si>
  <si>
    <t>'보유권수'
3권 이하인
도서</t>
    <phoneticPr fontId="1" type="noConversion"/>
  </si>
  <si>
    <t>평균권수</t>
    <phoneticPr fontId="1" type="noConversion"/>
  </si>
  <si>
    <t>하11</t>
    <phoneticPr fontId="1" type="noConversion"/>
  </si>
  <si>
    <t>중11</t>
    <phoneticPr fontId="1" type="noConversion"/>
  </si>
  <si>
    <t>상11</t>
    <phoneticPr fontId="1" type="noConversion"/>
  </si>
  <si>
    <t>극상11</t>
    <phoneticPr fontId="1" type="noConversion"/>
  </si>
  <si>
    <t>하22</t>
    <phoneticPr fontId="1" type="noConversion"/>
  </si>
  <si>
    <t>중22</t>
    <phoneticPr fontId="1" type="noConversion"/>
  </si>
  <si>
    <t>상22</t>
    <phoneticPr fontId="1" type="noConversion"/>
  </si>
  <si>
    <t>극상22</t>
    <phoneticPr fontId="1" type="noConversion"/>
  </si>
  <si>
    <t>하33</t>
    <phoneticPr fontId="1" type="noConversion"/>
  </si>
  <si>
    <t>하44</t>
    <phoneticPr fontId="1" type="noConversion"/>
  </si>
  <si>
    <t>중33</t>
    <phoneticPr fontId="1" type="noConversion"/>
  </si>
  <si>
    <t>중44</t>
    <phoneticPr fontId="1" type="noConversion"/>
  </si>
  <si>
    <t>상33</t>
    <phoneticPr fontId="1" type="noConversion"/>
  </si>
  <si>
    <t>상44</t>
    <phoneticPr fontId="1" type="noConversion"/>
  </si>
  <si>
    <t>극상33</t>
    <phoneticPr fontId="1" type="noConversion"/>
  </si>
  <si>
    <t>극상44</t>
    <phoneticPr fontId="1" type="noConversion"/>
  </si>
  <si>
    <t>오늘 날짜</t>
    <phoneticPr fontId="1" type="noConversion"/>
  </si>
  <si>
    <t>대출
요일</t>
    <phoneticPr fontId="1" type="noConversion"/>
  </si>
  <si>
    <t>출간일</t>
    <phoneticPr fontId="1" type="noConversion"/>
  </si>
  <si>
    <t>대출
기간</t>
    <phoneticPr fontId="1" type="noConversion"/>
  </si>
  <si>
    <t>분야
코드</t>
    <phoneticPr fontId="1" type="noConversion"/>
  </si>
  <si>
    <t>보유
권수</t>
    <phoneticPr fontId="1" type="noConversion"/>
  </si>
  <si>
    <t>대출
권수</t>
    <phoneticPr fontId="1" type="noConversion"/>
  </si>
  <si>
    <t>잔여
권수</t>
    <phoneticPr fontId="1" type="noConversion"/>
  </si>
  <si>
    <t>대출
비율</t>
    <phoneticPr fontId="1" type="noConversion"/>
  </si>
  <si>
    <t>대출
순위</t>
    <phoneticPr fontId="1" type="noConversion"/>
  </si>
  <si>
    <t>반올림
평점</t>
    <phoneticPr fontId="1" type="noConversion"/>
  </si>
  <si>
    <t>올림
평점</t>
    <phoneticPr fontId="1" type="noConversion"/>
  </si>
  <si>
    <t>내림
평점</t>
    <phoneticPr fontId="1" type="noConversion"/>
  </si>
  <si>
    <t>정리
여부</t>
    <phoneticPr fontId="1" type="noConversion"/>
  </si>
  <si>
    <t>조합된
출간일</t>
    <phoneticPr fontId="1" type="noConversion"/>
  </si>
  <si>
    <t>출간후
기간</t>
    <phoneticPr fontId="1" type="noConversion"/>
  </si>
  <si>
    <t>출간후
기간(년)</t>
    <phoneticPr fontId="1" type="noConversion"/>
  </si>
  <si>
    <t>출간후
기간(일)</t>
    <phoneticPr fontId="1" type="noConversion"/>
  </si>
  <si>
    <t>출간후
기간
(개월)</t>
    <phoneticPr fontId="1" type="noConversion"/>
  </si>
  <si>
    <t>분야명</t>
    <phoneticPr fontId="1" type="noConversion"/>
  </si>
  <si>
    <t>제목비공개
도서코드</t>
    <phoneticPr fontId="1" type="noConversion"/>
  </si>
  <si>
    <t>이름비공개
도서코드</t>
    <phoneticPr fontId="1" type="noConversion"/>
  </si>
  <si>
    <t>출간일
(년도)</t>
    <phoneticPr fontId="1" type="noConversion"/>
  </si>
  <si>
    <t>출간일
(월)</t>
    <phoneticPr fontId="1" type="noConversion"/>
  </si>
  <si>
    <t>출간일
(일)</t>
    <phoneticPr fontId="1" type="noConversion"/>
  </si>
  <si>
    <t>최근
대출일</t>
    <phoneticPr fontId="1" type="noConversion"/>
  </si>
  <si>
    <t>분야별
선호도</t>
    <phoneticPr fontId="1" type="noConversion"/>
  </si>
  <si>
    <t>분야
선호도
(INDEX)</t>
    <phoneticPr fontId="1" type="noConversion"/>
  </si>
  <si>
    <t>분야
선호도
(VLOOKUP)</t>
    <phoneticPr fontId="1" type="noConversion"/>
  </si>
  <si>
    <t>분야
선호도
(HLOOKUP)</t>
    <phoneticPr fontId="1" type="noConversion"/>
  </si>
  <si>
    <t>에세이</t>
    <phoneticPr fontId="1" type="noConversion"/>
  </si>
  <si>
    <t>여행</t>
    <phoneticPr fontId="1" type="noConversion"/>
  </si>
  <si>
    <t>건강</t>
    <phoneticPr fontId="1" type="noConversion"/>
  </si>
  <si>
    <t>IT</t>
    <phoneticPr fontId="1" type="noConversion"/>
  </si>
  <si>
    <t>극상</t>
    <phoneticPr fontId="1" type="noConversion"/>
  </si>
  <si>
    <t>상</t>
    <phoneticPr fontId="1" type="noConversion"/>
  </si>
  <si>
    <t>중</t>
    <phoneticPr fontId="1" type="noConversion"/>
  </si>
  <si>
    <t>하</t>
    <phoneticPr fontId="1" type="noConversion"/>
  </si>
  <si>
    <t>보유권수
합</t>
    <phoneticPr fontId="1" type="noConversion"/>
  </si>
  <si>
    <t>평균
보유권수</t>
    <phoneticPr fontId="1" type="noConversion"/>
  </si>
  <si>
    <t>최대
보유권수</t>
    <phoneticPr fontId="1" type="noConversion"/>
  </si>
  <si>
    <t>최소
보유권수</t>
    <phoneticPr fontId="1" type="noConversion"/>
  </si>
  <si>
    <t>분야</t>
    <phoneticPr fontId="1" type="noConversion"/>
  </si>
  <si>
    <t>선호도</t>
    <phoneticPr fontId="1" type="noConversion"/>
  </si>
  <si>
    <t>에세이</t>
    <phoneticPr fontId="1" type="noConversion"/>
  </si>
  <si>
    <t>여행</t>
    <phoneticPr fontId="1" type="noConversion"/>
  </si>
  <si>
    <t>건강</t>
    <phoneticPr fontId="1" type="noConversion"/>
  </si>
  <si>
    <t>IT</t>
    <phoneticPr fontId="1" type="noConversion"/>
  </si>
  <si>
    <t>극상</t>
    <phoneticPr fontId="1" type="noConversion"/>
  </si>
  <si>
    <t>상</t>
    <phoneticPr fontId="1" type="noConversion"/>
  </si>
  <si>
    <t>중</t>
    <phoneticPr fontId="1" type="noConversion"/>
  </si>
  <si>
    <t>하</t>
    <phoneticPr fontId="1" type="noConversion"/>
  </si>
  <si>
    <t>종수</t>
    <phoneticPr fontId="1" type="noConversion"/>
  </si>
  <si>
    <t>평균평점</t>
    <phoneticPr fontId="1" type="noConversion"/>
  </si>
  <si>
    <t>최고평점</t>
    <phoneticPr fontId="1" type="noConversion"/>
  </si>
  <si>
    <t>표A.</t>
    <phoneticPr fontId="1" type="noConversion"/>
  </si>
  <si>
    <t>표B.</t>
    <phoneticPr fontId="1" type="noConversion"/>
  </si>
  <si>
    <t>표C.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</si>
</sst>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5" tint="-0.249977111117893"/>
      <name val="맑은 고딕"/>
      <family val="2"/>
      <charset val="129"/>
      <scheme val="minor"/>
    </font>
    <font>
      <sz val="11"/>
      <color theme="9" tint="-0.249977111117893"/>
      <name val="맑은 고딕"/>
      <family val="2"/>
      <charset val="129"/>
      <scheme val="minor"/>
    </font>
    <font>
      <sz val="11"/>
      <color theme="4" tint="-0.249977111117893"/>
      <name val="맑은 고딕"/>
      <family val="2"/>
      <charset val="129"/>
      <scheme val="minor"/>
    </font>
    <font>
      <sz val="11"/>
      <color theme="7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indexed="64"/>
      </top>
      <bottom/>
      <diagonal/>
    </border>
    <border diagonalUp="1" diagonalDown="1">
      <left style="thin">
        <color auto="1"/>
      </left>
      <right style="thin">
        <color auto="1"/>
      </right>
      <top style="thick">
        <color indexed="64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 style="thick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20" fontId="0" fillId="0" borderId="0" xfId="0" applyNumberFormat="1">
      <alignment vertical="center"/>
    </xf>
    <xf numFmtId="2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9" fontId="0" fillId="0" borderId="1" xfId="1" applyFont="1" applyFill="1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0" fillId="2" borderId="1" xfId="0" applyFill="1" applyBorder="1" applyAlignment="1">
      <alignment horizontal="center" vertical="center" wrapText="1"/>
    </xf>
    <xf numFmtId="9" fontId="0" fillId="0" borderId="12" xfId="0" applyNumberFormat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0" fillId="0" borderId="12" xfId="0" applyNumberFormat="1" applyBorder="1">
      <alignment vertical="center"/>
    </xf>
    <xf numFmtId="0" fontId="0" fillId="2" borderId="12" xfId="0" applyFill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 vertical="center" wrapText="1"/>
    </xf>
    <xf numFmtId="20" fontId="0" fillId="0" borderId="30" xfId="0" applyNumberFormat="1" applyBorder="1">
      <alignment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49" fontId="0" fillId="0" borderId="34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9" fontId="0" fillId="0" borderId="36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9" fontId="0" fillId="0" borderId="39" xfId="0" applyNumberFormat="1" applyBorder="1" applyAlignment="1">
      <alignment horizontal="center" vertical="center"/>
    </xf>
    <xf numFmtId="9" fontId="0" fillId="0" borderId="32" xfId="0" applyNumberForma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9" fontId="0" fillId="0" borderId="41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quotePrefix="1" applyBorder="1">
      <alignment vertical="center"/>
    </xf>
    <xf numFmtId="0" fontId="0" fillId="0" borderId="15" xfId="0" applyBorder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quotePrefix="1" applyBorder="1">
      <alignment vertical="center"/>
    </xf>
    <xf numFmtId="0" fontId="0" fillId="0" borderId="24" xfId="0" applyBorder="1">
      <alignment vertical="center"/>
    </xf>
    <xf numFmtId="0" fontId="0" fillId="0" borderId="21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20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6" xfId="0" applyBorder="1">
      <alignment vertical="center"/>
    </xf>
    <xf numFmtId="0" fontId="0" fillId="0" borderId="18" xfId="0" applyBorder="1">
      <alignment vertical="center"/>
    </xf>
    <xf numFmtId="0" fontId="0" fillId="3" borderId="31" xfId="0" applyFill="1" applyBorder="1">
      <alignment vertical="center"/>
    </xf>
    <xf numFmtId="0" fontId="0" fillId="3" borderId="39" xfId="0" applyFill="1" applyBorder="1">
      <alignment vertical="center"/>
    </xf>
    <xf numFmtId="0" fontId="0" fillId="3" borderId="32" xfId="0" applyFill="1" applyBorder="1">
      <alignment vertical="center"/>
    </xf>
    <xf numFmtId="0" fontId="0" fillId="3" borderId="33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34" xfId="0" applyFill="1" applyBorder="1">
      <alignment vertical="center"/>
    </xf>
    <xf numFmtId="0" fontId="0" fillId="3" borderId="35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40" xfId="0" applyFill="1" applyBorder="1">
      <alignment vertical="center"/>
    </xf>
    <xf numFmtId="0" fontId="0" fillId="3" borderId="36" xfId="0" applyFill="1" applyBorder="1">
      <alignment vertical="center"/>
    </xf>
    <xf numFmtId="0" fontId="0" fillId="3" borderId="35" xfId="0" applyFill="1" applyBorder="1">
      <alignment vertical="center"/>
    </xf>
    <xf numFmtId="0" fontId="0" fillId="3" borderId="40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 wrapText="1"/>
    </xf>
    <xf numFmtId="0" fontId="0" fillId="3" borderId="45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0" fontId="0" fillId="3" borderId="51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0" fontId="0" fillId="3" borderId="5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/>
    </xf>
    <xf numFmtId="0" fontId="0" fillId="3" borderId="51" xfId="0" applyFill="1" applyBorder="1">
      <alignment vertical="center"/>
    </xf>
    <xf numFmtId="0" fontId="0" fillId="3" borderId="41" xfId="0" applyFill="1" applyBorder="1">
      <alignment vertical="center"/>
    </xf>
    <xf numFmtId="0" fontId="0" fillId="3" borderId="52" xfId="0" applyFill="1" applyBorder="1">
      <alignment vertical="center"/>
    </xf>
    <xf numFmtId="0" fontId="0" fillId="3" borderId="48" xfId="0" applyFill="1" applyBorder="1">
      <alignment vertical="center"/>
    </xf>
    <xf numFmtId="0" fontId="0" fillId="3" borderId="53" xfId="0" applyFill="1" applyBorder="1">
      <alignment vertical="center"/>
    </xf>
    <xf numFmtId="0" fontId="0" fillId="3" borderId="54" xfId="0" applyFill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22" fontId="0" fillId="3" borderId="12" xfId="0" applyNumberFormat="1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quotePrefix="1" applyBorder="1" applyAlignment="1">
      <alignment horizontal="center" vertical="center" wrapText="1"/>
    </xf>
    <xf numFmtId="0" fontId="0" fillId="0" borderId="28" xfId="0" quotePrefix="1" applyBorder="1" applyAlignment="1">
      <alignment horizontal="center" vertical="center"/>
    </xf>
    <xf numFmtId="0" fontId="0" fillId="0" borderId="29" xfId="0" quotePrefix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49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51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900E9-B436-4613-A4FF-81A42B86711E}">
  <dimension ref="A1:BM20"/>
  <sheetViews>
    <sheetView topLeftCell="D1" zoomScaleNormal="100" workbookViewId="0">
      <selection activeCell="G4" sqref="G4"/>
    </sheetView>
  </sheetViews>
  <sheetFormatPr defaultRowHeight="17.399999999999999" x14ac:dyDescent="0.4"/>
  <cols>
    <col min="1" max="1" width="13.09765625" hidden="1" customWidth="1"/>
    <col min="2" max="2" width="11.19921875" hidden="1" customWidth="1"/>
    <col min="3" max="3" width="11.796875" hidden="1" customWidth="1"/>
    <col min="4" max="4" width="19" customWidth="1"/>
    <col min="5" max="5" width="8.5" customWidth="1"/>
    <col min="6" max="6" width="5.69921875" customWidth="1"/>
    <col min="7" max="7" width="7" customWidth="1"/>
    <col min="8" max="8" width="7" hidden="1" customWidth="1"/>
    <col min="9" max="9" width="10.69921875" hidden="1" customWidth="1"/>
    <col min="10" max="10" width="7.69921875" customWidth="1"/>
    <col min="11" max="12" width="7.69921875" hidden="1" customWidth="1"/>
    <col min="13" max="13" width="10.69921875" hidden="1" customWidth="1"/>
    <col min="14" max="15" width="7.69921875" hidden="1" customWidth="1"/>
    <col min="16" max="16" width="7.69921875" customWidth="1"/>
    <col min="17" max="17" width="15.69921875" hidden="1" customWidth="1"/>
    <col min="18" max="18" width="5.69921875" customWidth="1"/>
    <col min="19" max="22" width="5.69921875" hidden="1" customWidth="1"/>
    <col min="23" max="23" width="10.69921875" hidden="1" customWidth="1"/>
    <col min="24" max="25" width="5.69921875" hidden="1" customWidth="1"/>
    <col min="26" max="26" width="8.69921875" hidden="1" customWidth="1"/>
    <col min="27" max="27" width="7.69921875" customWidth="1"/>
    <col min="28" max="29" width="7.69921875" hidden="1" customWidth="1"/>
    <col min="30" max="31" width="8.796875" hidden="1" customWidth="1"/>
    <col min="32" max="32" width="6.59765625" customWidth="1"/>
    <col min="33" max="33" width="8.69921875" hidden="1" customWidth="1"/>
    <col min="34" max="37" width="10.69921875" hidden="1" customWidth="1"/>
    <col min="38" max="38" width="5.69921875" hidden="1" customWidth="1"/>
    <col min="39" max="39" width="3.69921875" hidden="1" customWidth="1"/>
    <col min="40" max="43" width="11.69921875" hidden="1" customWidth="1"/>
    <col min="44" max="44" width="3.69921875" customWidth="1"/>
    <col min="45" max="51" width="8.796875" customWidth="1"/>
    <col min="52" max="52" width="3.59765625" customWidth="1"/>
    <col min="53" max="53" width="7.296875" style="79" customWidth="1"/>
  </cols>
  <sheetData>
    <row r="1" spans="1:65" ht="21" x14ac:dyDescent="0.4">
      <c r="A1" s="104" t="s">
        <v>25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</row>
    <row r="2" spans="1:65" ht="18" thickBot="1" x14ac:dyDescent="0.45">
      <c r="A2" s="17" t="s">
        <v>83</v>
      </c>
      <c r="B2" s="97">
        <f ca="1">NOW()</f>
        <v>45602.720324884256</v>
      </c>
      <c r="C2" s="97"/>
      <c r="D2" s="19"/>
      <c r="E2" s="1"/>
      <c r="F2" s="1"/>
    </row>
    <row r="3" spans="1:65" ht="33" customHeight="1" thickTop="1" thickBot="1" x14ac:dyDescent="0.4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125</v>
      </c>
      <c r="AU3" s="80" t="s">
        <v>126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131</v>
      </c>
      <c r="BC3" s="74" t="s">
        <v>132</v>
      </c>
      <c r="BD3" s="74" t="s">
        <v>133</v>
      </c>
      <c r="BE3" s="75" t="s">
        <v>134</v>
      </c>
    </row>
    <row r="4" spans="1:65" ht="18" thickTop="1" x14ac:dyDescent="0.4">
      <c r="A4" s="36" t="str">
        <f>F4&amp;"-"&amp;LEFT(D4,2)&amp;"-"&amp;RIGHT(E4,2)</f>
        <v>44-왜 -엑셀</v>
      </c>
      <c r="B4" s="37" t="str">
        <f>REPLACE(A4,FIND("-",A4)+1,FIND("-",A4,FIND("-",A4)+1)-FIND("-",A4)-1,REPT("#",FIND("-",A4,FIND("-",A4)+1)-FIND("-",A4)-1))</f>
        <v>44-##-엑셀</v>
      </c>
      <c r="C4" s="37" t="str">
        <f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4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3</v>
      </c>
      <c r="O4" s="4">
        <f ca="1">DATEDIF(I4,$B$2,"M")</f>
        <v>42</v>
      </c>
      <c r="P4" s="4">
        <f ca="1">DATEDIF(I4,$B$2,"D")</f>
        <v>1285</v>
      </c>
      <c r="Q4" s="37" t="str">
        <f ca="1">DATEDIF(I4,$B$2,"Y") &amp; "년 " &amp; DATEDIF(I4,$B$2,"YM") &amp; "개월 " &amp; DATEDIF(I4,$B$2,"MD") &amp; "일"</f>
        <v>3년 6개월 5일</v>
      </c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99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 t="shared" ref="AD4:AD18" si="1">OR(U4&gt;=50%,Z4&gt;=7)</f>
        <v>1</v>
      </c>
      <c r="AE4" s="4" t="b">
        <f t="shared" ref="AE4:AE18" si="2">AND(U4&lt;50%, Z4&lt;5)</f>
        <v>0</v>
      </c>
      <c r="AF4" s="37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3">IF(AND(G4="IT", OR(U4&gt;=60%, Z4&gt;5)), "보유", IF(AND(OR(G4="에세이", G4="건강", G4="여행"),OR(U5&gt;=75%, Z5&gt;=7)), "보유", "정리"))</f>
        <v>보유</v>
      </c>
      <c r="AN4" s="105" t="s">
        <v>62</v>
      </c>
      <c r="AO4" s="45" t="s">
        <v>53</v>
      </c>
      <c r="AP4" s="46">
        <f>COUNTA(D4:D18)</f>
        <v>15</v>
      </c>
      <c r="AS4" s="120">
        <v>11</v>
      </c>
      <c r="AT4" s="124" t="s">
        <v>113</v>
      </c>
      <c r="AU4" s="83" t="s">
        <v>117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127</v>
      </c>
      <c r="BB4" s="61">
        <f>COUNTIFS($G$4:$G$18,"="&amp;$BA4,$AF$4:$AF$18,"="&amp;BB$3)</f>
        <v>0</v>
      </c>
      <c r="BC4" s="62">
        <f t="shared" ref="BC4:BE4" si="4">COUNTIFS($G$4:$G$18,"="&amp;$BA4,$AF$4:$AF$18,"="&amp;BC$3)</f>
        <v>0</v>
      </c>
      <c r="BD4" s="62">
        <f t="shared" si="4"/>
        <v>2</v>
      </c>
      <c r="BE4" s="63">
        <f t="shared" si="4"/>
        <v>1</v>
      </c>
    </row>
    <row r="5" spans="1:65" ht="18" thickBot="1" x14ac:dyDescent="0.45">
      <c r="A5" s="36" t="str">
        <f t="shared" ref="A5:A18" si="5">F5&amp;"-"&amp;LEFT(D5,2)&amp;"-"&amp;RIGHT(E5,2)</f>
        <v>11-봄여-계절</v>
      </c>
      <c r="B5" s="37" t="str">
        <f t="shared" ref="B5:B18" si="6">REPLACE(A5,FIND("-",A5)+1,FIND("-",A5,FIND("-",A5)+1)-FIND("-",A5)-1,REPT("#",FIND("-",A5,FIND("-",A5)+1)-FIND("-",A5)-1))</f>
        <v>11-##-계절</v>
      </c>
      <c r="C5" s="37" t="str">
        <f t="shared" ref="C5:C18" si="7">REPLACE(A5,SEARCH("-",A5,SEARCH("-",A5)+1)+1,LEN(A5)-SEARCH("-",A5,SEARCH("-",A5)+1),REPT("#",LEN(A5)-SEARCH("-",A5,SEARCH("-",A5)+1)))</f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4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ref="J5:J18" si="8">YEAR(I5)</f>
        <v>2023</v>
      </c>
      <c r="K5" s="4">
        <f t="shared" ref="K5:K18" si="9">MONTH(I5)</f>
        <v>12</v>
      </c>
      <c r="L5" s="4">
        <f t="shared" ref="L5:L18" si="10">DAY(I5)</f>
        <v>12</v>
      </c>
      <c r="M5" s="40">
        <f t="shared" ref="M5:M18" si="11">DATE(J5,K5,L5)</f>
        <v>45272</v>
      </c>
      <c r="N5" s="4">
        <f t="shared" ref="N5:N18" ca="1" si="12">DATEDIF(I5,$B$2,"Y")</f>
        <v>0</v>
      </c>
      <c r="O5" s="4">
        <f t="shared" ref="O5:O18" ca="1" si="13">DATEDIF(I5,$B$2,"M")</f>
        <v>10</v>
      </c>
      <c r="P5" s="4">
        <f t="shared" ref="P5:P18" ca="1" si="14">DATEDIF(I5,$B$2,"D")</f>
        <v>330</v>
      </c>
      <c r="Q5" s="37" t="str">
        <f t="shared" ref="Q5:Q18" ca="1" si="15">DATEDIF(I5,$B$2,"Y") &amp; "년 " &amp; DATEDIF(I5,$B$2,"YM") &amp; "개월 " &amp; DATEDIF(I5,$B$2,"MD") &amp; "일"</f>
        <v>0년 10개월 25일</v>
      </c>
      <c r="R5" s="4">
        <v>7</v>
      </c>
      <c r="S5" s="4">
        <v>2</v>
      </c>
      <c r="T5" s="4">
        <f t="shared" ref="T5:T18" si="16">R5-S5</f>
        <v>5</v>
      </c>
      <c r="U5" s="8">
        <f t="shared" si="0"/>
        <v>0.2857142857142857</v>
      </c>
      <c r="V5" s="4">
        <f t="shared" ref="V5:V18" si="17">_xlfn.RANK.EQ(U5,$U$4:$U$18,0)</f>
        <v>12</v>
      </c>
      <c r="W5" s="41">
        <v>45528</v>
      </c>
      <c r="X5" s="42" t="str">
        <f t="shared" ref="X5:X18" si="18">CHOOSE(WEEKDAY(W5,1),"일","월","화","수","목","금","토")</f>
        <v>토</v>
      </c>
      <c r="Y5" s="42">
        <f t="shared" ref="Y5:Y18" ca="1" si="19">DATEDIF(W5,$B$2,"D")</f>
        <v>74</v>
      </c>
      <c r="Z5" s="43">
        <v>8.3375599999999999</v>
      </c>
      <c r="AA5" s="4">
        <f t="shared" ref="AA5:AA18" si="20">ROUND(Z5,2)</f>
        <v>8.34</v>
      </c>
      <c r="AB5" s="4">
        <f t="shared" ref="AB5:AB18" si="21">ROUNDUP(Z5,2)</f>
        <v>8.34</v>
      </c>
      <c r="AC5" s="4">
        <f t="shared" ref="AC5:AC18" si="22">ROUNDDOWN(Z5,2)</f>
        <v>8.33</v>
      </c>
      <c r="AD5" s="4" t="b">
        <f t="shared" si="1"/>
        <v>1</v>
      </c>
      <c r="AE5" s="4" t="b">
        <f t="shared" si="2"/>
        <v>0</v>
      </c>
      <c r="AF5" s="37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3"/>
        <v>보유</v>
      </c>
      <c r="AN5" s="106"/>
      <c r="AO5" s="48" t="s">
        <v>54</v>
      </c>
      <c r="AP5" s="49">
        <f>COUNT(Z4:Z18)</f>
        <v>15</v>
      </c>
      <c r="AS5" s="121"/>
      <c r="AT5" s="125"/>
      <c r="AU5" s="85" t="s">
        <v>118</v>
      </c>
      <c r="AV5" s="86">
        <f t="shared" ref="AV5:AV6" si="23">SUMIFS($R$4:$R$18,$G$4:$G$18,"="&amp;$AT$4,$AF$4:$AF$18,"="&amp;AU5)</f>
        <v>0</v>
      </c>
      <c r="AW5" s="65" t="str">
        <f t="shared" ref="AW5:AW7" si="24">IFERROR(AVERAGEIFS($R$4:$R$18,$G$4:$G$18,"="&amp;$AT$4,$AF$4:$AF$18,"="&amp;AU5),"NV")</f>
        <v>NV</v>
      </c>
      <c r="AX5" s="65">
        <f t="shared" ref="AX5:AX7" si="25">_xlfn.MAXIFS($R$4:$R$18,$G$4:$G$18,"="&amp;$AT$4,$AF$4:$AF$18,"="&amp;AU5)</f>
        <v>0</v>
      </c>
      <c r="AY5" s="66">
        <f t="shared" ref="AY5:AY7" si="26">_xlfn.MINIFS($R$4:$R$18,$G$4:$G$18,"="&amp;$AT$4,$AF$4:$AF$18,"="&amp;AU5)</f>
        <v>0</v>
      </c>
      <c r="BA5" s="78" t="s">
        <v>128</v>
      </c>
      <c r="BB5" s="64">
        <f t="shared" ref="BB5:BE7" si="27">COUNTIFS($G$4:$G$18,"="&amp;$BA5,$AF$4:$AF$18,"="&amp;BB$3)</f>
        <v>1</v>
      </c>
      <c r="BC5" s="65">
        <f t="shared" si="27"/>
        <v>1</v>
      </c>
      <c r="BD5" s="65">
        <f t="shared" si="27"/>
        <v>2</v>
      </c>
      <c r="BE5" s="66">
        <f t="shared" si="27"/>
        <v>0</v>
      </c>
    </row>
    <row r="6" spans="1:65" ht="18.600000000000001" thickTop="1" thickBot="1" x14ac:dyDescent="0.45">
      <c r="A6" s="36" t="str">
        <f t="shared" si="5"/>
        <v>33-다 -감량</v>
      </c>
      <c r="B6" s="37" t="str">
        <f t="shared" si="6"/>
        <v>33-##-감량</v>
      </c>
      <c r="C6" s="37" t="str">
        <f t="shared" si="7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4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8"/>
        <v>2023</v>
      </c>
      <c r="K6" s="4">
        <f t="shared" si="9"/>
        <v>4</v>
      </c>
      <c r="L6" s="4">
        <f t="shared" si="10"/>
        <v>30</v>
      </c>
      <c r="M6" s="40">
        <f t="shared" si="11"/>
        <v>45046</v>
      </c>
      <c r="N6" s="4">
        <f t="shared" ca="1" si="12"/>
        <v>1</v>
      </c>
      <c r="O6" s="4">
        <f t="shared" ca="1" si="13"/>
        <v>18</v>
      </c>
      <c r="P6" s="4">
        <f t="shared" ca="1" si="14"/>
        <v>556</v>
      </c>
      <c r="Q6" s="37" t="str">
        <f t="shared" ca="1" si="15"/>
        <v>1년 6개월 7일</v>
      </c>
      <c r="R6" s="4">
        <v>3</v>
      </c>
      <c r="S6" s="4">
        <v>3</v>
      </c>
      <c r="T6" s="4"/>
      <c r="U6" s="8">
        <f t="shared" si="0"/>
        <v>1</v>
      </c>
      <c r="V6" s="4">
        <f t="shared" si="17"/>
        <v>1</v>
      </c>
      <c r="W6" s="41">
        <v>45511</v>
      </c>
      <c r="X6" s="42" t="str">
        <f t="shared" si="18"/>
        <v>수</v>
      </c>
      <c r="Y6" s="42">
        <f t="shared" ca="1" si="19"/>
        <v>91</v>
      </c>
      <c r="Z6" s="43">
        <v>3.2163400000000002</v>
      </c>
      <c r="AA6" s="4">
        <f t="shared" si="20"/>
        <v>3.22</v>
      </c>
      <c r="AB6" s="4">
        <f t="shared" si="21"/>
        <v>3.2199999999999998</v>
      </c>
      <c r="AC6" s="4">
        <f t="shared" si="22"/>
        <v>3.21</v>
      </c>
      <c r="AD6" s="4" t="b">
        <f t="shared" si="1"/>
        <v>1</v>
      </c>
      <c r="AE6" s="4" t="b">
        <f t="shared" si="2"/>
        <v>0</v>
      </c>
      <c r="AF6" s="37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3"/>
        <v>보유</v>
      </c>
      <c r="AN6" s="112" t="s">
        <v>64</v>
      </c>
      <c r="AO6" s="113"/>
      <c r="AP6" s="50">
        <f>COUNTBLANK(T4:T18)</f>
        <v>4</v>
      </c>
      <c r="AS6" s="121"/>
      <c r="AT6" s="125"/>
      <c r="AU6" s="85" t="s">
        <v>119</v>
      </c>
      <c r="AV6" s="86">
        <f t="shared" si="23"/>
        <v>10</v>
      </c>
      <c r="AW6" s="65">
        <f t="shared" si="24"/>
        <v>5</v>
      </c>
      <c r="AX6" s="65">
        <f t="shared" si="25"/>
        <v>7</v>
      </c>
      <c r="AY6" s="66">
        <f t="shared" si="26"/>
        <v>3</v>
      </c>
      <c r="BA6" s="78" t="s">
        <v>129</v>
      </c>
      <c r="BB6" s="64">
        <f t="shared" si="27"/>
        <v>1</v>
      </c>
      <c r="BC6" s="65">
        <f t="shared" si="27"/>
        <v>0</v>
      </c>
      <c r="BD6" s="65">
        <f t="shared" si="27"/>
        <v>1</v>
      </c>
      <c r="BE6" s="66">
        <f t="shared" si="27"/>
        <v>1</v>
      </c>
    </row>
    <row r="7" spans="1:65" ht="18.600000000000001" thickTop="1" thickBot="1" x14ac:dyDescent="0.45">
      <c r="A7" s="36" t="str">
        <f t="shared" si="5"/>
        <v>22-갈 -여행</v>
      </c>
      <c r="B7" s="37" t="str">
        <f t="shared" si="6"/>
        <v>22-##-여행</v>
      </c>
      <c r="C7" s="37" t="str">
        <f t="shared" si="7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4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8"/>
        <v>2022</v>
      </c>
      <c r="K7" s="4">
        <f t="shared" si="9"/>
        <v>3</v>
      </c>
      <c r="L7" s="4">
        <f t="shared" si="10"/>
        <v>15</v>
      </c>
      <c r="M7" s="40">
        <f t="shared" si="11"/>
        <v>44635</v>
      </c>
      <c r="N7" s="4">
        <f t="shared" ca="1" si="12"/>
        <v>2</v>
      </c>
      <c r="O7" s="4">
        <f t="shared" ca="1" si="13"/>
        <v>31</v>
      </c>
      <c r="P7" s="4">
        <f t="shared" ca="1" si="14"/>
        <v>967</v>
      </c>
      <c r="Q7" s="37" t="str">
        <f t="shared" ca="1" si="15"/>
        <v>2년 7개월 22일</v>
      </c>
      <c r="R7" s="4">
        <v>3</v>
      </c>
      <c r="S7" s="4">
        <v>1</v>
      </c>
      <c r="T7" s="4">
        <f t="shared" si="16"/>
        <v>2</v>
      </c>
      <c r="U7" s="8">
        <f t="shared" si="0"/>
        <v>0.33333333333333331</v>
      </c>
      <c r="V7" s="4">
        <f t="shared" si="17"/>
        <v>9</v>
      </c>
      <c r="W7" s="41">
        <v>45524</v>
      </c>
      <c r="X7" s="42" t="str">
        <f t="shared" si="18"/>
        <v>화</v>
      </c>
      <c r="Y7" s="42">
        <f t="shared" ca="1" si="19"/>
        <v>78</v>
      </c>
      <c r="Z7" s="43">
        <v>7.2111499999999999</v>
      </c>
      <c r="AA7" s="4">
        <f t="shared" si="20"/>
        <v>7.21</v>
      </c>
      <c r="AB7" s="4">
        <f t="shared" si="21"/>
        <v>7.22</v>
      </c>
      <c r="AC7" s="4">
        <f t="shared" si="22"/>
        <v>7.21</v>
      </c>
      <c r="AD7" s="4" t="b">
        <f t="shared" si="1"/>
        <v>1</v>
      </c>
      <c r="AE7" s="4" t="b">
        <f t="shared" si="2"/>
        <v>0</v>
      </c>
      <c r="AF7" s="37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3"/>
        <v>보유</v>
      </c>
      <c r="AN7" s="105" t="s">
        <v>55</v>
      </c>
      <c r="AO7" s="107"/>
      <c r="AP7" s="46">
        <f>MAX(Z4:Z18)</f>
        <v>9.1002299999999998</v>
      </c>
      <c r="AS7" s="122"/>
      <c r="AT7" s="126"/>
      <c r="AU7" s="87" t="s">
        <v>120</v>
      </c>
      <c r="AV7" s="88">
        <f>SUMIFS($R$4:$R$18,$G$4:$G$18,"="&amp;$AT$4,$AF$4:$AF$18,"="&amp;AU7)</f>
        <v>2</v>
      </c>
      <c r="AW7" s="69">
        <f t="shared" si="24"/>
        <v>2</v>
      </c>
      <c r="AX7" s="69">
        <f t="shared" si="25"/>
        <v>2</v>
      </c>
      <c r="AY7" s="70">
        <f t="shared" si="26"/>
        <v>2</v>
      </c>
      <c r="BA7" s="77" t="s">
        <v>130</v>
      </c>
      <c r="BB7" s="71">
        <f t="shared" si="27"/>
        <v>3</v>
      </c>
      <c r="BC7" s="69">
        <f t="shared" si="27"/>
        <v>2</v>
      </c>
      <c r="BD7" s="69">
        <f t="shared" si="27"/>
        <v>0</v>
      </c>
      <c r="BE7" s="70">
        <f t="shared" si="27"/>
        <v>0</v>
      </c>
    </row>
    <row r="8" spans="1:65" ht="18.600000000000001" thickTop="1" thickBot="1" x14ac:dyDescent="0.45">
      <c r="A8" s="36" t="str">
        <f t="shared" si="5"/>
        <v>44-걸어-파이</v>
      </c>
      <c r="B8" s="37" t="str">
        <f t="shared" si="6"/>
        <v>44-##-파이</v>
      </c>
      <c r="C8" s="37" t="str">
        <f t="shared" si="7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4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8"/>
        <v>2020</v>
      </c>
      <c r="K8" s="4">
        <f t="shared" si="9"/>
        <v>12</v>
      </c>
      <c r="L8" s="4">
        <f t="shared" si="10"/>
        <v>25</v>
      </c>
      <c r="M8" s="40">
        <f t="shared" si="11"/>
        <v>44190</v>
      </c>
      <c r="N8" s="4">
        <f t="shared" ca="1" si="12"/>
        <v>3</v>
      </c>
      <c r="O8" s="4">
        <f t="shared" ca="1" si="13"/>
        <v>46</v>
      </c>
      <c r="P8" s="4">
        <f t="shared" ca="1" si="14"/>
        <v>1412</v>
      </c>
      <c r="Q8" s="37" t="str">
        <f t="shared" ca="1" si="15"/>
        <v>3년 10개월 12일</v>
      </c>
      <c r="R8" s="4">
        <v>5</v>
      </c>
      <c r="S8" s="4">
        <v>5</v>
      </c>
      <c r="T8" s="4"/>
      <c r="U8" s="8">
        <f t="shared" si="0"/>
        <v>1</v>
      </c>
      <c r="V8" s="4">
        <f t="shared" si="17"/>
        <v>1</v>
      </c>
      <c r="W8" s="41">
        <v>45505</v>
      </c>
      <c r="X8" s="42" t="str">
        <f t="shared" si="18"/>
        <v>목</v>
      </c>
      <c r="Y8" s="42">
        <f t="shared" ca="1" si="19"/>
        <v>97</v>
      </c>
      <c r="Z8" s="43">
        <v>4.8661300000000001</v>
      </c>
      <c r="AA8" s="4">
        <f t="shared" si="20"/>
        <v>4.87</v>
      </c>
      <c r="AB8" s="4">
        <f t="shared" si="21"/>
        <v>4.87</v>
      </c>
      <c r="AC8" s="4">
        <f t="shared" si="22"/>
        <v>4.8600000000000003</v>
      </c>
      <c r="AD8" s="4" t="b">
        <f t="shared" si="1"/>
        <v>1</v>
      </c>
      <c r="AE8" s="4" t="b">
        <f t="shared" si="2"/>
        <v>0</v>
      </c>
      <c r="AF8" s="37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3"/>
        <v>보유</v>
      </c>
      <c r="AN8" s="108" t="s">
        <v>56</v>
      </c>
      <c r="AO8" s="109"/>
      <c r="AP8" s="53">
        <f>MIN(Z4:Z18)</f>
        <v>2.1971099999999999</v>
      </c>
      <c r="AS8" s="98">
        <v>22</v>
      </c>
      <c r="AT8" s="100" t="s">
        <v>114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.600000000000001" thickTop="1" thickBot="1" x14ac:dyDescent="0.45">
      <c r="A9" s="36" t="str">
        <f t="shared" si="5"/>
        <v>44-내 -프로</v>
      </c>
      <c r="B9" s="37" t="str">
        <f t="shared" si="6"/>
        <v>44-##-프로</v>
      </c>
      <c r="C9" s="37" t="str">
        <f t="shared" si="7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4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8"/>
        <v>2024</v>
      </c>
      <c r="K9" s="4">
        <f t="shared" si="9"/>
        <v>1</v>
      </c>
      <c r="L9" s="4">
        <f t="shared" si="10"/>
        <v>23</v>
      </c>
      <c r="M9" s="40">
        <f t="shared" si="11"/>
        <v>45314</v>
      </c>
      <c r="N9" s="4">
        <f t="shared" ca="1" si="12"/>
        <v>0</v>
      </c>
      <c r="O9" s="4">
        <f t="shared" ca="1" si="13"/>
        <v>9</v>
      </c>
      <c r="P9" s="4">
        <f t="shared" ca="1" si="14"/>
        <v>288</v>
      </c>
      <c r="Q9" s="37" t="str">
        <f t="shared" ca="1" si="15"/>
        <v>0년 9개월 14일</v>
      </c>
      <c r="R9" s="4">
        <v>4</v>
      </c>
      <c r="S9" s="4">
        <v>4</v>
      </c>
      <c r="T9" s="4"/>
      <c r="U9" s="8">
        <f t="shared" si="0"/>
        <v>1</v>
      </c>
      <c r="V9" s="4">
        <f t="shared" si="17"/>
        <v>1</v>
      </c>
      <c r="W9" s="41">
        <v>45525</v>
      </c>
      <c r="X9" s="42" t="str">
        <f t="shared" si="18"/>
        <v>수</v>
      </c>
      <c r="Y9" s="42">
        <f t="shared" ca="1" si="19"/>
        <v>77</v>
      </c>
      <c r="Z9" s="43">
        <v>3.67123</v>
      </c>
      <c r="AA9" s="4">
        <f t="shared" si="20"/>
        <v>3.67</v>
      </c>
      <c r="AB9" s="4">
        <f t="shared" si="21"/>
        <v>3.6799999999999997</v>
      </c>
      <c r="AC9" s="4">
        <f t="shared" si="22"/>
        <v>3.67</v>
      </c>
      <c r="AD9" s="4" t="b">
        <f t="shared" si="1"/>
        <v>1</v>
      </c>
      <c r="AE9" s="4" t="b">
        <f t="shared" si="2"/>
        <v>0</v>
      </c>
      <c r="AF9" s="37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3"/>
        <v>보유</v>
      </c>
      <c r="AN9" s="110" t="s">
        <v>57</v>
      </c>
      <c r="AO9" s="111"/>
      <c r="AP9" s="54">
        <f>MEDIAN(Z4:Z18)</f>
        <v>5.6714200000000003</v>
      </c>
      <c r="AS9" s="121"/>
      <c r="AT9" s="125"/>
      <c r="AU9" s="85" t="s">
        <v>49</v>
      </c>
      <c r="AV9" s="64">
        <f t="shared" ref="AV9:AV11" si="28">SUMIFS($R$4:$R$18,$G$4:$G$18,"="&amp;$AT$8,$AF$4:$AF$18,"="&amp;AU9)</f>
        <v>3</v>
      </c>
      <c r="AW9" s="65">
        <f t="shared" ref="AW9:AW11" si="29">IFERROR(AVERAGEIFS($R$4:$R$18,$G$4:$G$18,"="&amp;$AT$8,$AF$4:$AF$18,"="&amp;AU9),"NV")</f>
        <v>3</v>
      </c>
      <c r="AX9" s="65">
        <f t="shared" ref="AX9:AX11" si="30">_xlfn.MAXIFS($R$4:$R$18,$G$4:$G$18,"="&amp;$AT$8,$AF$4:$AF$18,"="&amp;AU9)</f>
        <v>3</v>
      </c>
      <c r="AY9" s="66">
        <f t="shared" ref="AY9:AY11" si="31">_xlfn.MINIFS($R$4:$R$18,$G$4:$G$18,"="&amp;$AT$8,$AF$4:$AF$18,"="&amp;AU9)</f>
        <v>3</v>
      </c>
      <c r="BA9" s="128" t="s">
        <v>140</v>
      </c>
      <c r="BB9" s="98" t="s">
        <v>127</v>
      </c>
      <c r="BC9" s="99"/>
      <c r="BD9" s="100"/>
      <c r="BE9" s="98" t="s">
        <v>128</v>
      </c>
      <c r="BF9" s="99"/>
      <c r="BG9" s="100"/>
      <c r="BH9" s="98" t="s">
        <v>129</v>
      </c>
      <c r="BI9" s="99"/>
      <c r="BJ9" s="100"/>
      <c r="BK9" s="98" t="s">
        <v>130</v>
      </c>
      <c r="BL9" s="99"/>
      <c r="BM9" s="100"/>
    </row>
    <row r="10" spans="1:65" ht="18.600000000000001" thickTop="1" thickBot="1" x14ac:dyDescent="0.45">
      <c r="A10" s="36" t="str">
        <f t="shared" si="5"/>
        <v>33-내몸-건강</v>
      </c>
      <c r="B10" s="37" t="str">
        <f t="shared" si="6"/>
        <v>33-##-건강</v>
      </c>
      <c r="C10" s="37" t="str">
        <f t="shared" si="7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4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8"/>
        <v>2022</v>
      </c>
      <c r="K10" s="4">
        <f t="shared" si="9"/>
        <v>10</v>
      </c>
      <c r="L10" s="4">
        <f t="shared" si="10"/>
        <v>25</v>
      </c>
      <c r="M10" s="40">
        <f t="shared" si="11"/>
        <v>44859</v>
      </c>
      <c r="N10" s="4">
        <f t="shared" ca="1" si="12"/>
        <v>2</v>
      </c>
      <c r="O10" s="4">
        <f t="shared" ca="1" si="13"/>
        <v>24</v>
      </c>
      <c r="P10" s="4">
        <f t="shared" ca="1" si="14"/>
        <v>743</v>
      </c>
      <c r="Q10" s="37" t="str">
        <f t="shared" ca="1" si="15"/>
        <v>2년 0개월 12일</v>
      </c>
      <c r="R10" s="4">
        <v>2</v>
      </c>
      <c r="S10" s="4"/>
      <c r="T10" s="4">
        <f t="shared" si="16"/>
        <v>2</v>
      </c>
      <c r="U10" s="8">
        <f t="shared" si="0"/>
        <v>0</v>
      </c>
      <c r="V10" s="4">
        <f t="shared" si="17"/>
        <v>14</v>
      </c>
      <c r="W10" s="41">
        <v>45506</v>
      </c>
      <c r="X10" s="42" t="str">
        <f t="shared" si="18"/>
        <v>금</v>
      </c>
      <c r="Y10" s="42">
        <f t="shared" ca="1" si="19"/>
        <v>96</v>
      </c>
      <c r="Z10" s="43">
        <v>2.1971099999999999</v>
      </c>
      <c r="AA10" s="4">
        <f t="shared" si="20"/>
        <v>2.2000000000000002</v>
      </c>
      <c r="AB10" s="4">
        <f t="shared" si="21"/>
        <v>2.1999999999999997</v>
      </c>
      <c r="AC10" s="4">
        <f t="shared" si="22"/>
        <v>2.19</v>
      </c>
      <c r="AD10" s="4" t="b">
        <f t="shared" si="1"/>
        <v>0</v>
      </c>
      <c r="AE10" s="4" t="b">
        <f t="shared" si="2"/>
        <v>1</v>
      </c>
      <c r="AF10" s="37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3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1"/>
      <c r="AT10" s="125"/>
      <c r="AU10" s="85" t="s">
        <v>51</v>
      </c>
      <c r="AV10" s="64">
        <f t="shared" si="28"/>
        <v>6</v>
      </c>
      <c r="AW10" s="65">
        <f t="shared" si="29"/>
        <v>3</v>
      </c>
      <c r="AX10" s="65">
        <f t="shared" si="30"/>
        <v>3</v>
      </c>
      <c r="AY10" s="66">
        <f t="shared" si="31"/>
        <v>3</v>
      </c>
      <c r="BA10" s="129"/>
      <c r="BB10" s="67" t="s">
        <v>135</v>
      </c>
      <c r="BC10" s="72" t="s">
        <v>136</v>
      </c>
      <c r="BD10" s="68" t="s">
        <v>137</v>
      </c>
      <c r="BE10" s="67" t="s">
        <v>135</v>
      </c>
      <c r="BF10" s="72" t="s">
        <v>136</v>
      </c>
      <c r="BG10" s="68" t="s">
        <v>137</v>
      </c>
      <c r="BH10" s="67" t="s">
        <v>135</v>
      </c>
      <c r="BI10" s="72" t="s">
        <v>136</v>
      </c>
      <c r="BJ10" s="68" t="s">
        <v>137</v>
      </c>
      <c r="BK10" s="67" t="s">
        <v>135</v>
      </c>
      <c r="BL10" s="72" t="s">
        <v>136</v>
      </c>
      <c r="BM10" s="68" t="s">
        <v>137</v>
      </c>
    </row>
    <row r="11" spans="1:65" ht="18.600000000000001" thickTop="1" thickBot="1" x14ac:dyDescent="0.45">
      <c r="A11" s="36" t="str">
        <f t="shared" si="5"/>
        <v>22-자유-회사</v>
      </c>
      <c r="B11" s="37" t="str">
        <f t="shared" si="6"/>
        <v>22-##-회사</v>
      </c>
      <c r="C11" s="37" t="str">
        <f t="shared" si="7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4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8"/>
        <v>2020</v>
      </c>
      <c r="K11" s="4">
        <f t="shared" si="9"/>
        <v>3</v>
      </c>
      <c r="L11" s="4">
        <f t="shared" si="10"/>
        <v>7</v>
      </c>
      <c r="M11" s="40">
        <f t="shared" si="11"/>
        <v>43897</v>
      </c>
      <c r="N11" s="4">
        <f t="shared" ca="1" si="12"/>
        <v>4</v>
      </c>
      <c r="O11" s="4">
        <f t="shared" ca="1" si="13"/>
        <v>55</v>
      </c>
      <c r="P11" s="4">
        <f t="shared" ca="1" si="14"/>
        <v>1705</v>
      </c>
      <c r="Q11" s="37" t="str">
        <f t="shared" ca="1" si="15"/>
        <v>4년 7개월 30일</v>
      </c>
      <c r="R11" s="4">
        <v>3</v>
      </c>
      <c r="S11" s="4">
        <v>3</v>
      </c>
      <c r="T11" s="4"/>
      <c r="U11" s="8">
        <f t="shared" si="0"/>
        <v>1</v>
      </c>
      <c r="V11" s="4">
        <f t="shared" si="17"/>
        <v>1</v>
      </c>
      <c r="W11" s="41">
        <v>45514</v>
      </c>
      <c r="X11" s="42" t="str">
        <f t="shared" si="18"/>
        <v>토</v>
      </c>
      <c r="Y11" s="42">
        <f t="shared" ca="1" si="19"/>
        <v>88</v>
      </c>
      <c r="Z11" s="43">
        <v>6.7184299999999997</v>
      </c>
      <c r="AA11" s="4">
        <f t="shared" si="20"/>
        <v>6.72</v>
      </c>
      <c r="AB11" s="4">
        <f t="shared" si="21"/>
        <v>6.72</v>
      </c>
      <c r="AC11" s="4">
        <f t="shared" si="22"/>
        <v>6.71</v>
      </c>
      <c r="AD11" s="4" t="b">
        <f t="shared" si="1"/>
        <v>1</v>
      </c>
      <c r="AE11" s="4" t="b">
        <f t="shared" si="2"/>
        <v>0</v>
      </c>
      <c r="AF11" s="37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3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3"/>
      <c r="AT11" s="127"/>
      <c r="AU11" s="87" t="s">
        <v>50</v>
      </c>
      <c r="AV11" s="71">
        <f t="shared" si="28"/>
        <v>0</v>
      </c>
      <c r="AW11" s="69" t="str">
        <f t="shared" si="29"/>
        <v>NV</v>
      </c>
      <c r="AX11" s="69">
        <f t="shared" si="30"/>
        <v>0</v>
      </c>
      <c r="AY11" s="70">
        <f t="shared" si="31"/>
        <v>0</v>
      </c>
      <c r="BA11" s="76">
        <v>2019</v>
      </c>
      <c r="BB11" s="61">
        <f>COUNTIFS($J$4:$J$18,"="&amp;$BA11,$G$4:$G$18,"="&amp;$BB$9)</f>
        <v>0</v>
      </c>
      <c r="BC11" s="62" t="str">
        <f>IFERROR(AVERAGEIFS($AA$4:$AA$18,$J$4:$J$18,"="&amp;$BA11,$G$4:$G$18,"="&amp;$BB$9),"NV")</f>
        <v>NV</v>
      </c>
      <c r="BD11" s="63">
        <f>_xlfn.MAXIFS($AA$4:$AA$18,$J$4:$J$18,"="&amp;$BA11,$G$4:$G$18,"="&amp;$BB$9)</f>
        <v>0</v>
      </c>
      <c r="BE11" s="61">
        <f>COUNTIFS($J$4:$J$18,"="&amp;$BA11,$G$4:$G$18,"="&amp;$BE$9)</f>
        <v>0</v>
      </c>
      <c r="BF11" s="62" t="str">
        <f>IFERROR(AVERAGEIFS($AA$4:$AA$18,$J$4:$J$18,"="&amp;$BA11,$G$4:$G$18,"="&amp;$BE$9),"NV")</f>
        <v>NV</v>
      </c>
      <c r="BG11" s="63">
        <f>_xlfn.MAXIFS($AA$4:$AA$18,$J$4:$J$18,"="&amp;$BA11,$G$4:$G$18,"="&amp;$BE$9)</f>
        <v>0</v>
      </c>
      <c r="BH11" s="61">
        <f>COUNTIFS($J$4:$J$18,"="&amp;$BA11,$G$4:$G$18,"="&amp;$BH$9)</f>
        <v>0</v>
      </c>
      <c r="BI11" s="62" t="str">
        <f>IFERROR(AVERAGEIFS($AA$4:$AA$18,$J$4:$J$18,"="&amp;$BA11,$G$4:$G$18,"="&amp;$BH$9),"NV")</f>
        <v>NV</v>
      </c>
      <c r="BJ11" s="63">
        <f>_xlfn.MAXIFS($AA$4:$AA$18,$J$4:$J$18,"="&amp;$BA11,$G$4:$G$18,"="&amp;$BH$9)</f>
        <v>0</v>
      </c>
      <c r="BK11" s="61">
        <f>COUNTIFS($J$4:$J$18,"="&amp;$BA11,$G$4:$G$18,"="&amp;$BK$9)</f>
        <v>1</v>
      </c>
      <c r="BL11" s="62">
        <f>IFERROR(AVERAGEIFS($AA$4:$AA$18,$J$4:$J$18,"="&amp;$BA11,$G$4:$G$18,"="&amp;$BK$9),"NV")</f>
        <v>8.2200000000000006</v>
      </c>
      <c r="BM11" s="63">
        <f>_xlfn.MAXIFS($AA$4:$AA$18,$J$4:$J$18,"="&amp;$BA11,$G$4:$G$18,"="&amp;$BK$9)</f>
        <v>8.2200000000000006</v>
      </c>
    </row>
    <row r="12" spans="1:65" ht="18" thickTop="1" x14ac:dyDescent="0.4">
      <c r="A12" s="36" t="str">
        <f t="shared" si="5"/>
        <v>22-자유-회사</v>
      </c>
      <c r="B12" s="37" t="str">
        <f t="shared" si="6"/>
        <v>22-##-회사</v>
      </c>
      <c r="C12" s="37" t="str">
        <f t="shared" si="7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4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8"/>
        <v>2020</v>
      </c>
      <c r="K12" s="4">
        <f t="shared" si="9"/>
        <v>7</v>
      </c>
      <c r="L12" s="4">
        <f t="shared" si="10"/>
        <v>8</v>
      </c>
      <c r="M12" s="40">
        <f t="shared" si="11"/>
        <v>44020</v>
      </c>
      <c r="N12" s="4">
        <f t="shared" ca="1" si="12"/>
        <v>4</v>
      </c>
      <c r="O12" s="4">
        <f t="shared" ca="1" si="13"/>
        <v>51</v>
      </c>
      <c r="P12" s="4">
        <f t="shared" ca="1" si="14"/>
        <v>1582</v>
      </c>
      <c r="Q12" s="37" t="str">
        <f t="shared" ca="1" si="15"/>
        <v>4년 3개월 29일</v>
      </c>
      <c r="R12" s="4">
        <v>3</v>
      </c>
      <c r="S12" s="4">
        <v>1</v>
      </c>
      <c r="T12" s="4">
        <f t="shared" si="16"/>
        <v>2</v>
      </c>
      <c r="U12" s="8">
        <f t="shared" si="0"/>
        <v>0.33333333333333331</v>
      </c>
      <c r="V12" s="4">
        <f t="shared" si="17"/>
        <v>9</v>
      </c>
      <c r="W12" s="41">
        <v>45512</v>
      </c>
      <c r="X12" s="42" t="str">
        <f t="shared" si="18"/>
        <v>목</v>
      </c>
      <c r="Y12" s="42">
        <f t="shared" ca="1" si="19"/>
        <v>90</v>
      </c>
      <c r="Z12" s="43">
        <v>4.36158</v>
      </c>
      <c r="AA12" s="4">
        <f t="shared" si="20"/>
        <v>4.3600000000000003</v>
      </c>
      <c r="AB12" s="4">
        <f t="shared" si="21"/>
        <v>4.37</v>
      </c>
      <c r="AC12" s="4">
        <f t="shared" si="22"/>
        <v>4.3600000000000003</v>
      </c>
      <c r="AD12" s="4" t="b">
        <f t="shared" si="1"/>
        <v>0</v>
      </c>
      <c r="AE12" s="4" t="b">
        <f t="shared" si="2"/>
        <v>1</v>
      </c>
      <c r="AF12" s="37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3"/>
        <v>보유</v>
      </c>
      <c r="AN12" s="52" t="str">
        <f>참조표!A3</f>
        <v>여행</v>
      </c>
      <c r="AO12" s="15">
        <f t="shared" ref="AO12:AO14" si="32"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0">
        <v>33</v>
      </c>
      <c r="AT12" s="124" t="s">
        <v>115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>COUNTIFS($J$4:$J$18,"="&amp;$BA12,$G$4:$G$18,"="&amp;$BB$9)</f>
        <v>0</v>
      </c>
      <c r="BC12" s="65" t="str">
        <f t="shared" ref="BC12:BC16" si="33">IFERROR(AVERAGEIFS($AA$4:$AA$18,$J$4:$J$18,"="&amp;$BA12,$G$4:$G$18,"="&amp;$BB$9),"NV")</f>
        <v>NV</v>
      </c>
      <c r="BD12" s="66">
        <f t="shared" ref="BD12:BD16" si="34">_xlfn.MAXIFS($AA$4:$AA$18,$J$4:$J$18,"="&amp;$BA12,$G$4:$G$18,"="&amp;$BB$9)</f>
        <v>0</v>
      </c>
      <c r="BE12" s="64">
        <f t="shared" ref="BE12:BE16" si="35">COUNTIFS($J$4:$J$18,"="&amp;$BA12,$G$4:$G$18,"="&amp;$BE$9)</f>
        <v>2</v>
      </c>
      <c r="BF12" s="65">
        <f t="shared" ref="BF12:BF16" si="36">IFERROR(AVERAGEIFS($AA$4:$AA$18,$J$4:$J$18,"="&amp;$BA12,$G$4:$G$18,"="&amp;$BE$9),"NV")</f>
        <v>5.54</v>
      </c>
      <c r="BG12" s="66">
        <f t="shared" ref="BG12:BG16" si="37">_xlfn.MAXIFS($AA$4:$AA$18,$J$4:$J$18,"="&amp;$BA12,$G$4:$G$18,"="&amp;$BE$9)</f>
        <v>6.72</v>
      </c>
      <c r="BH12" s="64">
        <f t="shared" ref="BH12:BH16" si="38">COUNTIFS($J$4:$J$18,"="&amp;$BA12,$G$4:$G$18,"="&amp;$BH$9)</f>
        <v>0</v>
      </c>
      <c r="BI12" s="65" t="str">
        <f t="shared" ref="BI12:BI16" si="39">IFERROR(AVERAGEIFS($AA$4:$AA$18,$J$4:$J$18,"="&amp;$BA12,$G$4:$G$18,"="&amp;$BH$9),"NV")</f>
        <v>NV</v>
      </c>
      <c r="BJ12" s="66">
        <f t="shared" ref="BJ12:BJ16" si="40">_xlfn.MAXIFS($AA$4:$AA$18,$J$4:$J$18,"="&amp;$BA12,$G$4:$G$18,"="&amp;$BH$9)</f>
        <v>0</v>
      </c>
      <c r="BK12" s="64">
        <f t="shared" ref="BK12:BK16" si="41">COUNTIFS($J$4:$J$18,"="&amp;$BA12,$G$4:$G$18,"="&amp;$BK$9)</f>
        <v>1</v>
      </c>
      <c r="BL12" s="65">
        <f t="shared" ref="BL12:BL16" si="42">IFERROR(AVERAGEIFS($AA$4:$AA$18,$J$4:$J$18,"="&amp;$BA12,$G$4:$G$18,"="&amp;$BK$9),"NV")</f>
        <v>4.87</v>
      </c>
      <c r="BM12" s="66">
        <f t="shared" ref="BM12:BM16" si="43">_xlfn.MAXIFS($AA$4:$AA$18,$J$4:$J$18,"="&amp;$BA12,$G$4:$G$18,"="&amp;$BK$9)</f>
        <v>4.87</v>
      </c>
    </row>
    <row r="13" spans="1:65" x14ac:dyDescent="0.4">
      <c r="A13" s="36" t="str">
        <f t="shared" si="5"/>
        <v>22-자유-회사</v>
      </c>
      <c r="B13" s="37" t="str">
        <f t="shared" si="6"/>
        <v>22-##-회사</v>
      </c>
      <c r="C13" s="37" t="str">
        <f t="shared" si="7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4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8"/>
        <v>2021</v>
      </c>
      <c r="K13" s="4">
        <f t="shared" si="9"/>
        <v>2</v>
      </c>
      <c r="L13" s="4">
        <f t="shared" si="10"/>
        <v>19</v>
      </c>
      <c r="M13" s="40">
        <f t="shared" si="11"/>
        <v>44246</v>
      </c>
      <c r="N13" s="4">
        <f t="shared" ca="1" si="12"/>
        <v>3</v>
      </c>
      <c r="O13" s="4">
        <f t="shared" ca="1" si="13"/>
        <v>44</v>
      </c>
      <c r="P13" s="4">
        <f t="shared" ca="1" si="14"/>
        <v>1356</v>
      </c>
      <c r="Q13" s="37" t="str">
        <f t="shared" ca="1" si="15"/>
        <v>3년 8개월 18일</v>
      </c>
      <c r="R13" s="4">
        <v>3</v>
      </c>
      <c r="S13" s="4">
        <v>2</v>
      </c>
      <c r="T13" s="4">
        <f t="shared" si="16"/>
        <v>1</v>
      </c>
      <c r="U13" s="8">
        <f t="shared" si="0"/>
        <v>0.66666666666666663</v>
      </c>
      <c r="V13" s="4">
        <f t="shared" si="17"/>
        <v>6</v>
      </c>
      <c r="W13" s="41">
        <v>45516</v>
      </c>
      <c r="X13" s="42" t="str">
        <f t="shared" si="18"/>
        <v>월</v>
      </c>
      <c r="Y13" s="42">
        <f t="shared" ca="1" si="19"/>
        <v>86</v>
      </c>
      <c r="Z13" s="43">
        <v>7.2257600000000002</v>
      </c>
      <c r="AA13" s="4">
        <f t="shared" si="20"/>
        <v>7.23</v>
      </c>
      <c r="AB13" s="4">
        <f t="shared" si="21"/>
        <v>7.2299999999999995</v>
      </c>
      <c r="AC13" s="4">
        <f t="shared" si="22"/>
        <v>7.22</v>
      </c>
      <c r="AD13" s="4" t="b">
        <f t="shared" si="1"/>
        <v>1</v>
      </c>
      <c r="AE13" s="4" t="b">
        <f t="shared" si="2"/>
        <v>0</v>
      </c>
      <c r="AF13" s="37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3"/>
        <v>보유</v>
      </c>
      <c r="AN13" s="52" t="str">
        <f>참조표!A4</f>
        <v>건강</v>
      </c>
      <c r="AO13" s="15">
        <f t="shared" si="32"/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1"/>
      <c r="AT13" s="125"/>
      <c r="AU13" s="85" t="s">
        <v>49</v>
      </c>
      <c r="AV13" s="64">
        <f t="shared" ref="AV13:AV15" si="44">SUMIFS($R$4:$R$18,$G$4:$G$18,"="&amp;$AT$12,$AF$4:$AF$18,"="&amp;AU13)</f>
        <v>0</v>
      </c>
      <c r="AW13" s="65" t="str">
        <f t="shared" ref="AW13:AW15" si="45">IFERROR(AVERAGEIFS($R$4:$R$18,$G$4:$G$18,"="&amp;$AT$12,$AF$4:$AF$18,"="&amp;AU13),"NV")</f>
        <v>NV</v>
      </c>
      <c r="AX13" s="65">
        <f t="shared" ref="AX13:AX15" si="46">_xlfn.MAXIFS($R$4:$R$18,$G$4:$G$18,"="&amp;$AT$12,$AF$4:$AF$18,"="&amp;AU13)</f>
        <v>0</v>
      </c>
      <c r="AY13" s="66">
        <f t="shared" ref="AY13:AY15" si="47">_xlfn.MINIFS($R$4:$R$18,$G$4:$G$18,"="&amp;$AT$12,$AF$4:$AF$18,"="&amp;AU13)</f>
        <v>0</v>
      </c>
      <c r="BA13" s="78">
        <v>2021</v>
      </c>
      <c r="BB13" s="64">
        <f t="shared" ref="BB13:BB16" si="48">COUNTIFS($J$4:$J$18,"="&amp;$BA13,$G$4:$G$18,"="&amp;$BB$9)</f>
        <v>1</v>
      </c>
      <c r="BC13" s="65">
        <f t="shared" si="33"/>
        <v>9.1</v>
      </c>
      <c r="BD13" s="66">
        <f t="shared" si="34"/>
        <v>9.1</v>
      </c>
      <c r="BE13" s="64">
        <f t="shared" si="35"/>
        <v>1</v>
      </c>
      <c r="BF13" s="65">
        <f>IFERROR(AVERAGEIFS($AA$4:$AA$18,$J$4:$J$18,"="&amp;$BA13,$G$4:$G$18,"="&amp;$BE$9),"NV")</f>
        <v>7.23</v>
      </c>
      <c r="BG13" s="66">
        <f t="shared" si="37"/>
        <v>7.23</v>
      </c>
      <c r="BH13" s="64">
        <f t="shared" si="38"/>
        <v>1</v>
      </c>
      <c r="BI13" s="65">
        <f t="shared" si="39"/>
        <v>5.67</v>
      </c>
      <c r="BJ13" s="66">
        <f t="shared" si="40"/>
        <v>5.67</v>
      </c>
      <c r="BK13" s="64">
        <f t="shared" si="41"/>
        <v>1</v>
      </c>
      <c r="BL13" s="65">
        <f t="shared" si="42"/>
        <v>5.67</v>
      </c>
      <c r="BM13" s="66">
        <f t="shared" si="43"/>
        <v>5.67</v>
      </c>
    </row>
    <row r="14" spans="1:65" ht="18" thickBot="1" x14ac:dyDescent="0.45">
      <c r="A14" s="36" t="str">
        <f t="shared" si="5"/>
        <v>44-C -강씨</v>
      </c>
      <c r="B14" s="37" t="str">
        <f t="shared" si="6"/>
        <v>44-##-강씨</v>
      </c>
      <c r="C14" s="37" t="str">
        <f t="shared" si="7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4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8"/>
        <v>2019</v>
      </c>
      <c r="K14" s="4">
        <f t="shared" si="9"/>
        <v>9</v>
      </c>
      <c r="L14" s="4">
        <f t="shared" si="10"/>
        <v>8</v>
      </c>
      <c r="M14" s="40">
        <f t="shared" si="11"/>
        <v>43716</v>
      </c>
      <c r="N14" s="4">
        <f t="shared" ca="1" si="12"/>
        <v>5</v>
      </c>
      <c r="O14" s="4">
        <f t="shared" ca="1" si="13"/>
        <v>61</v>
      </c>
      <c r="P14" s="4">
        <f t="shared" ca="1" si="14"/>
        <v>1886</v>
      </c>
      <c r="Q14" s="37" t="str">
        <f t="shared" ca="1" si="15"/>
        <v>5년 1개월 29일</v>
      </c>
      <c r="R14" s="4">
        <v>4</v>
      </c>
      <c r="S14" s="4">
        <v>3</v>
      </c>
      <c r="T14" s="4">
        <f t="shared" si="16"/>
        <v>1</v>
      </c>
      <c r="U14" s="8">
        <f t="shared" si="0"/>
        <v>0.75</v>
      </c>
      <c r="V14" s="4">
        <f t="shared" si="17"/>
        <v>5</v>
      </c>
      <c r="W14" s="41">
        <v>45518</v>
      </c>
      <c r="X14" s="42" t="str">
        <f t="shared" si="18"/>
        <v>수</v>
      </c>
      <c r="Y14" s="42">
        <f t="shared" ca="1" si="19"/>
        <v>84</v>
      </c>
      <c r="Z14" s="43">
        <v>8.2167300000000001</v>
      </c>
      <c r="AA14" s="4">
        <f t="shared" si="20"/>
        <v>8.2200000000000006</v>
      </c>
      <c r="AB14" s="4">
        <f t="shared" si="21"/>
        <v>8.2200000000000006</v>
      </c>
      <c r="AC14" s="4">
        <f t="shared" si="22"/>
        <v>8.2100000000000009</v>
      </c>
      <c r="AD14" s="4" t="b">
        <f t="shared" si="1"/>
        <v>1</v>
      </c>
      <c r="AE14" s="4" t="b">
        <f t="shared" si="2"/>
        <v>0</v>
      </c>
      <c r="AF14" s="37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3"/>
        <v>보유</v>
      </c>
      <c r="AN14" s="47" t="str">
        <f>참조표!A5</f>
        <v>IT</v>
      </c>
      <c r="AO14" s="57">
        <f t="shared" si="32"/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1"/>
      <c r="AT14" s="125"/>
      <c r="AU14" s="85" t="s">
        <v>51</v>
      </c>
      <c r="AV14" s="64">
        <f t="shared" si="44"/>
        <v>4</v>
      </c>
      <c r="AW14" s="65">
        <f t="shared" si="45"/>
        <v>4</v>
      </c>
      <c r="AX14" s="65">
        <f t="shared" si="46"/>
        <v>4</v>
      </c>
      <c r="AY14" s="66">
        <f t="shared" si="47"/>
        <v>4</v>
      </c>
      <c r="BA14" s="78">
        <v>2022</v>
      </c>
      <c r="BB14" s="64">
        <f t="shared" si="48"/>
        <v>0</v>
      </c>
      <c r="BC14" s="65" t="str">
        <f t="shared" si="33"/>
        <v>NV</v>
      </c>
      <c r="BD14" s="66">
        <f t="shared" si="34"/>
        <v>0</v>
      </c>
      <c r="BE14" s="64">
        <f t="shared" si="35"/>
        <v>1</v>
      </c>
      <c r="BF14" s="65">
        <f t="shared" si="36"/>
        <v>7.21</v>
      </c>
      <c r="BG14" s="66">
        <f t="shared" si="37"/>
        <v>7.21</v>
      </c>
      <c r="BH14" s="64">
        <f t="shared" si="38"/>
        <v>1</v>
      </c>
      <c r="BI14" s="65">
        <f t="shared" si="39"/>
        <v>2.2000000000000002</v>
      </c>
      <c r="BJ14" s="66">
        <f t="shared" si="40"/>
        <v>2.2000000000000002</v>
      </c>
      <c r="BK14" s="64">
        <f t="shared" si="41"/>
        <v>0</v>
      </c>
      <c r="BL14" s="65" t="str">
        <f t="shared" si="42"/>
        <v>NV</v>
      </c>
      <c r="BM14" s="66">
        <f t="shared" si="43"/>
        <v>0</v>
      </c>
    </row>
    <row r="15" spans="1:65" ht="18.600000000000001" thickTop="1" thickBot="1" x14ac:dyDescent="0.45">
      <c r="A15" s="36" t="str">
        <f t="shared" si="5"/>
        <v>11-말과-수필</v>
      </c>
      <c r="B15" s="37" t="str">
        <f t="shared" si="6"/>
        <v>11-##-수필</v>
      </c>
      <c r="C15" s="37" t="str">
        <f t="shared" si="7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4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8"/>
        <v>2021</v>
      </c>
      <c r="K15" s="4">
        <f t="shared" si="9"/>
        <v>12</v>
      </c>
      <c r="L15" s="4">
        <f t="shared" si="10"/>
        <v>8</v>
      </c>
      <c r="M15" s="40">
        <f t="shared" si="11"/>
        <v>44538</v>
      </c>
      <c r="N15" s="4">
        <f t="shared" ca="1" si="12"/>
        <v>2</v>
      </c>
      <c r="O15" s="4">
        <f t="shared" ca="1" si="13"/>
        <v>34</v>
      </c>
      <c r="P15" s="4">
        <f t="shared" ca="1" si="14"/>
        <v>1064</v>
      </c>
      <c r="Q15" s="37" t="str">
        <f t="shared" ca="1" si="15"/>
        <v>2년 10개월 29일</v>
      </c>
      <c r="R15" s="4">
        <v>2</v>
      </c>
      <c r="S15" s="4"/>
      <c r="T15" s="4">
        <f t="shared" si="16"/>
        <v>2</v>
      </c>
      <c r="U15" s="8">
        <f t="shared" si="0"/>
        <v>0</v>
      </c>
      <c r="V15" s="4">
        <f t="shared" si="17"/>
        <v>14</v>
      </c>
      <c r="W15" s="41">
        <v>45526</v>
      </c>
      <c r="X15" s="42" t="str">
        <f t="shared" si="18"/>
        <v>목</v>
      </c>
      <c r="Y15" s="42">
        <f t="shared" ca="1" si="19"/>
        <v>76</v>
      </c>
      <c r="Z15" s="43">
        <v>9.1002299999999998</v>
      </c>
      <c r="AA15" s="4">
        <f t="shared" si="20"/>
        <v>9.1</v>
      </c>
      <c r="AB15" s="4">
        <f t="shared" si="21"/>
        <v>9.11</v>
      </c>
      <c r="AC15" s="4">
        <f t="shared" si="22"/>
        <v>9.1</v>
      </c>
      <c r="AD15" s="4" t="b">
        <f t="shared" si="1"/>
        <v>1</v>
      </c>
      <c r="AE15" s="4" t="b">
        <f t="shared" si="2"/>
        <v>0</v>
      </c>
      <c r="AF15" s="37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3"/>
        <v>정리</v>
      </c>
      <c r="AN15" s="114" t="s">
        <v>65</v>
      </c>
      <c r="AO15" s="58" t="s">
        <v>63</v>
      </c>
      <c r="AP15" s="46">
        <f>COUNTIF($R$4:$R$18, "&lt;=3")</f>
        <v>8</v>
      </c>
      <c r="AS15" s="122"/>
      <c r="AT15" s="126"/>
      <c r="AU15" s="87" t="s">
        <v>50</v>
      </c>
      <c r="AV15" s="71">
        <f t="shared" si="44"/>
        <v>2</v>
      </c>
      <c r="AW15" s="69">
        <f t="shared" si="45"/>
        <v>2</v>
      </c>
      <c r="AX15" s="69">
        <f t="shared" si="46"/>
        <v>2</v>
      </c>
      <c r="AY15" s="70">
        <f t="shared" si="47"/>
        <v>2</v>
      </c>
      <c r="BA15" s="78">
        <v>2023</v>
      </c>
      <c r="BB15" s="64">
        <f>COUNTIFS($J$4:$J$18,"="&amp;$BA15,$G$4:$G$18,"="&amp;$BB$9)</f>
        <v>1</v>
      </c>
      <c r="BC15" s="65">
        <f t="shared" si="33"/>
        <v>8.34</v>
      </c>
      <c r="BD15" s="66">
        <f t="shared" si="34"/>
        <v>8.34</v>
      </c>
      <c r="BE15" s="64">
        <f t="shared" si="35"/>
        <v>0</v>
      </c>
      <c r="BF15" s="65" t="str">
        <f t="shared" si="36"/>
        <v>NV</v>
      </c>
      <c r="BG15" s="66">
        <f t="shared" si="37"/>
        <v>0</v>
      </c>
      <c r="BH15" s="64">
        <f t="shared" si="38"/>
        <v>1</v>
      </c>
      <c r="BI15" s="65">
        <f t="shared" si="39"/>
        <v>3.22</v>
      </c>
      <c r="BJ15" s="66">
        <f t="shared" si="40"/>
        <v>3.22</v>
      </c>
      <c r="BK15" s="64">
        <f t="shared" si="41"/>
        <v>0</v>
      </c>
      <c r="BL15" s="65" t="str">
        <f t="shared" si="42"/>
        <v>NV</v>
      </c>
      <c r="BM15" s="66">
        <f t="shared" si="43"/>
        <v>0</v>
      </c>
    </row>
    <row r="16" spans="1:65" ht="18.600000000000001" thickTop="1" thickBot="1" x14ac:dyDescent="0.45">
      <c r="A16" s="36" t="str">
        <f t="shared" si="5"/>
        <v>11-전하-쓰기</v>
      </c>
      <c r="B16" s="37" t="str">
        <f t="shared" si="6"/>
        <v>11-##-쓰기</v>
      </c>
      <c r="C16" s="37" t="str">
        <f t="shared" si="7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4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8"/>
        <v>2024</v>
      </c>
      <c r="K16" s="4">
        <f t="shared" si="9"/>
        <v>1</v>
      </c>
      <c r="L16" s="4">
        <f t="shared" si="10"/>
        <v>27</v>
      </c>
      <c r="M16" s="40">
        <f t="shared" si="11"/>
        <v>45318</v>
      </c>
      <c r="N16" s="4">
        <f t="shared" ca="1" si="12"/>
        <v>0</v>
      </c>
      <c r="O16" s="4">
        <f t="shared" ca="1" si="13"/>
        <v>9</v>
      </c>
      <c r="P16" s="4">
        <f t="shared" ca="1" si="14"/>
        <v>284</v>
      </c>
      <c r="Q16" s="37" t="str">
        <f t="shared" ca="1" si="15"/>
        <v>0년 9개월 10일</v>
      </c>
      <c r="R16" s="4">
        <v>3</v>
      </c>
      <c r="S16" s="4">
        <v>1</v>
      </c>
      <c r="T16" s="4">
        <f t="shared" si="16"/>
        <v>2</v>
      </c>
      <c r="U16" s="8">
        <f t="shared" si="0"/>
        <v>0.33333333333333331</v>
      </c>
      <c r="V16" s="4">
        <f t="shared" si="17"/>
        <v>9</v>
      </c>
      <c r="W16" s="41">
        <v>45515</v>
      </c>
      <c r="X16" s="42" t="str">
        <f t="shared" si="18"/>
        <v>일</v>
      </c>
      <c r="Y16" s="42">
        <f t="shared" ca="1" si="19"/>
        <v>87</v>
      </c>
      <c r="Z16" s="43">
        <v>4.76912</v>
      </c>
      <c r="AA16" s="4">
        <f t="shared" si="20"/>
        <v>4.7699999999999996</v>
      </c>
      <c r="AB16" s="4">
        <f t="shared" si="21"/>
        <v>4.7699999999999996</v>
      </c>
      <c r="AC16" s="4">
        <f t="shared" si="22"/>
        <v>4.76</v>
      </c>
      <c r="AD16" s="4" t="b">
        <f t="shared" si="1"/>
        <v>0</v>
      </c>
      <c r="AE16" s="4" t="b">
        <f t="shared" si="2"/>
        <v>1</v>
      </c>
      <c r="AF16" s="37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3"/>
        <v>보유</v>
      </c>
      <c r="AN16" s="115"/>
      <c r="AO16" s="59" t="s">
        <v>59</v>
      </c>
      <c r="AP16" s="53">
        <f>SUMIF($R$4:$R$18, "&lt;=3")</f>
        <v>22</v>
      </c>
      <c r="AS16" s="98">
        <v>44</v>
      </c>
      <c r="AT16" s="100" t="s">
        <v>116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48"/>
        <v>1</v>
      </c>
      <c r="BC16" s="69">
        <f t="shared" si="33"/>
        <v>4.7699999999999996</v>
      </c>
      <c r="BD16" s="70">
        <f t="shared" si="34"/>
        <v>4.7699999999999996</v>
      </c>
      <c r="BE16" s="71">
        <f t="shared" si="35"/>
        <v>0</v>
      </c>
      <c r="BF16" s="69" t="str">
        <f t="shared" si="36"/>
        <v>NV</v>
      </c>
      <c r="BG16" s="70">
        <f t="shared" si="37"/>
        <v>0</v>
      </c>
      <c r="BH16" s="71">
        <f t="shared" si="38"/>
        <v>0</v>
      </c>
      <c r="BI16" s="69" t="str">
        <f t="shared" si="39"/>
        <v>NV</v>
      </c>
      <c r="BJ16" s="70">
        <f t="shared" si="40"/>
        <v>0</v>
      </c>
      <c r="BK16" s="71">
        <f t="shared" si="41"/>
        <v>2</v>
      </c>
      <c r="BL16" s="69">
        <f t="shared" si="42"/>
        <v>5.4350000000000005</v>
      </c>
      <c r="BM16" s="70">
        <f t="shared" si="43"/>
        <v>7.2</v>
      </c>
    </row>
    <row r="17" spans="1:51" ht="18.600000000000001" thickTop="1" thickBot="1" x14ac:dyDescent="0.45">
      <c r="A17" s="36" t="str">
        <f t="shared" si="5"/>
        <v>44-컴퓨-운영</v>
      </c>
      <c r="B17" s="37" t="str">
        <f t="shared" si="6"/>
        <v>44-##-운영</v>
      </c>
      <c r="C17" s="37" t="str">
        <f t="shared" si="7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4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8"/>
        <v>2024</v>
      </c>
      <c r="K17" s="4">
        <f t="shared" si="9"/>
        <v>2</v>
      </c>
      <c r="L17" s="4">
        <f t="shared" si="10"/>
        <v>1</v>
      </c>
      <c r="M17" s="40">
        <f t="shared" si="11"/>
        <v>45323</v>
      </c>
      <c r="N17" s="4">
        <f t="shared" ca="1" si="12"/>
        <v>0</v>
      </c>
      <c r="O17" s="4">
        <f t="shared" ca="1" si="13"/>
        <v>9</v>
      </c>
      <c r="P17" s="4">
        <f t="shared" ca="1" si="14"/>
        <v>279</v>
      </c>
      <c r="Q17" s="37" t="str">
        <f t="shared" ca="1" si="15"/>
        <v>0년 9개월 5일</v>
      </c>
      <c r="R17" s="4">
        <v>7</v>
      </c>
      <c r="S17" s="4">
        <v>4</v>
      </c>
      <c r="T17" s="4">
        <f t="shared" si="16"/>
        <v>3</v>
      </c>
      <c r="U17" s="8">
        <f t="shared" si="0"/>
        <v>0.5714285714285714</v>
      </c>
      <c r="V17" s="4">
        <f t="shared" si="17"/>
        <v>8</v>
      </c>
      <c r="W17" s="41">
        <v>45509</v>
      </c>
      <c r="X17" s="42" t="str">
        <f t="shared" si="18"/>
        <v>월</v>
      </c>
      <c r="Y17" s="42">
        <f t="shared" ca="1" si="19"/>
        <v>93</v>
      </c>
      <c r="Z17" s="43">
        <v>7.19611</v>
      </c>
      <c r="AA17" s="4">
        <f t="shared" si="20"/>
        <v>7.2</v>
      </c>
      <c r="AB17" s="4">
        <f t="shared" si="21"/>
        <v>7.2</v>
      </c>
      <c r="AC17" s="4">
        <f t="shared" si="22"/>
        <v>7.19</v>
      </c>
      <c r="AD17" s="4" t="b">
        <f t="shared" si="1"/>
        <v>1</v>
      </c>
      <c r="AE17" s="4" t="b">
        <f t="shared" si="2"/>
        <v>0</v>
      </c>
      <c r="AF17" s="37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3"/>
        <v>보유</v>
      </c>
      <c r="AN17" s="116"/>
      <c r="AO17" s="60" t="s">
        <v>66</v>
      </c>
      <c r="AP17" s="54">
        <f>ROUND(AVERAGEIF($R$4:$R$18, "&lt;=3"),2)</f>
        <v>2.75</v>
      </c>
      <c r="AS17" s="121"/>
      <c r="AT17" s="125"/>
      <c r="AU17" s="85" t="s">
        <v>49</v>
      </c>
      <c r="AV17" s="64">
        <f t="shared" ref="AV17:AV19" si="49">SUMIFS($R$4:$R$18,$G$4:$G$18,"="&amp;$AT$16,$AF$4:$AF$18,"="&amp;AU17)</f>
        <v>12</v>
      </c>
      <c r="AW17" s="65">
        <f t="shared" ref="AW17:AW19" si="50">IFERROR(AVERAGEIFS($R$4:$R$18,$G$4:$G$18,"="&amp;$AT$16,$AF$4:$AF$18,"="&amp;AU17),"NV")</f>
        <v>6</v>
      </c>
      <c r="AX17" s="65">
        <f t="shared" ref="AX17:AX19" si="51">_xlfn.MAXIFS($R$4:$R$18,$G$4:$G$18,"="&amp;$AT$16,$AF$4:$AF$18,"="&amp;AU17)</f>
        <v>7</v>
      </c>
      <c r="AY17" s="66">
        <f t="shared" ref="AY17:AY19" si="52">_xlfn.MINIFS($R$4:$R$18,$G$4:$G$18,"="&amp;$AT$16,$AF$4:$AF$18,"="&amp;AU17)</f>
        <v>5</v>
      </c>
    </row>
    <row r="18" spans="1:51" ht="18.600000000000001" thickTop="1" thickBot="1" x14ac:dyDescent="0.45">
      <c r="A18" s="36" t="str">
        <f t="shared" si="5"/>
        <v>33-숨만-호흡</v>
      </c>
      <c r="B18" s="37" t="str">
        <f t="shared" si="6"/>
        <v>33-##-호흡</v>
      </c>
      <c r="C18" s="37" t="str">
        <f t="shared" si="7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4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8"/>
        <v>2021</v>
      </c>
      <c r="K18" s="4">
        <f t="shared" si="9"/>
        <v>6</v>
      </c>
      <c r="L18" s="4">
        <f t="shared" si="10"/>
        <v>4</v>
      </c>
      <c r="M18" s="40">
        <f t="shared" si="11"/>
        <v>44351</v>
      </c>
      <c r="N18" s="4">
        <f t="shared" ca="1" si="12"/>
        <v>3</v>
      </c>
      <c r="O18" s="4">
        <f t="shared" ca="1" si="13"/>
        <v>41</v>
      </c>
      <c r="P18" s="4">
        <f t="shared" ca="1" si="14"/>
        <v>1251</v>
      </c>
      <c r="Q18" s="37" t="str">
        <f t="shared" ca="1" si="15"/>
        <v>3년 5개월 2일</v>
      </c>
      <c r="R18" s="4">
        <v>4</v>
      </c>
      <c r="S18" s="4">
        <v>1</v>
      </c>
      <c r="T18" s="4">
        <f t="shared" si="16"/>
        <v>3</v>
      </c>
      <c r="U18" s="8">
        <f t="shared" si="0"/>
        <v>0.25</v>
      </c>
      <c r="V18" s="4">
        <f t="shared" si="17"/>
        <v>13</v>
      </c>
      <c r="W18" s="41">
        <v>45523</v>
      </c>
      <c r="X18" s="42" t="str">
        <f t="shared" si="18"/>
        <v>월</v>
      </c>
      <c r="Y18" s="42">
        <f t="shared" ca="1" si="19"/>
        <v>79</v>
      </c>
      <c r="Z18" s="43">
        <v>5.6714200000000003</v>
      </c>
      <c r="AA18" s="4">
        <f t="shared" si="20"/>
        <v>5.67</v>
      </c>
      <c r="AB18" s="4">
        <f t="shared" si="21"/>
        <v>5.68</v>
      </c>
      <c r="AC18" s="4">
        <f t="shared" si="22"/>
        <v>5.67</v>
      </c>
      <c r="AD18" s="4" t="b">
        <f t="shared" si="1"/>
        <v>0</v>
      </c>
      <c r="AE18" s="4" t="b">
        <f t="shared" si="2"/>
        <v>0</v>
      </c>
      <c r="AF18" s="37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3"/>
        <v>정리</v>
      </c>
      <c r="AS18" s="121"/>
      <c r="AT18" s="125"/>
      <c r="AU18" s="85" t="s">
        <v>51</v>
      </c>
      <c r="AV18" s="64">
        <f t="shared" si="49"/>
        <v>0</v>
      </c>
      <c r="AW18" s="65" t="str">
        <f t="shared" si="50"/>
        <v>NV</v>
      </c>
      <c r="AX18" s="65">
        <f t="shared" si="51"/>
        <v>0</v>
      </c>
      <c r="AY18" s="66">
        <f t="shared" si="52"/>
        <v>0</v>
      </c>
    </row>
    <row r="19" spans="1:51" ht="18.600000000000001" thickTop="1" thickBot="1" x14ac:dyDescent="0.45">
      <c r="A19" s="117" t="s">
        <v>39</v>
      </c>
      <c r="B19" s="118"/>
      <c r="C19" s="118"/>
      <c r="D19" s="118"/>
      <c r="E19" s="118"/>
      <c r="F19" s="118"/>
      <c r="G19" s="119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3"/>
      <c r="AT19" s="127"/>
      <c r="AU19" s="87" t="s">
        <v>50</v>
      </c>
      <c r="AV19" s="71">
        <f t="shared" si="49"/>
        <v>0</v>
      </c>
      <c r="AW19" s="69" t="str">
        <f t="shared" si="50"/>
        <v>NV</v>
      </c>
      <c r="AX19" s="69">
        <f t="shared" si="51"/>
        <v>0</v>
      </c>
      <c r="AY19" s="70">
        <f t="shared" si="52"/>
        <v>0</v>
      </c>
    </row>
    <row r="20" spans="1:51" ht="18" thickTop="1" x14ac:dyDescent="0.4">
      <c r="A20" s="101" t="s">
        <v>42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3"/>
      <c r="S20" s="4">
        <f>AVERAGE(S4:S18)</f>
        <v>2.5384615384615383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T4:AT7"/>
    <mergeCell ref="BE9:BG9"/>
    <mergeCell ref="AT8:AT11"/>
    <mergeCell ref="AT12:AT15"/>
    <mergeCell ref="AT16:AT19"/>
    <mergeCell ref="BA9:BA10"/>
    <mergeCell ref="BB9:BD9"/>
    <mergeCell ref="B2:C2"/>
    <mergeCell ref="BH9:BJ9"/>
    <mergeCell ref="BK9:BM9"/>
    <mergeCell ref="A20:R20"/>
    <mergeCell ref="A1:AL1"/>
    <mergeCell ref="AN4:AN5"/>
    <mergeCell ref="AN7:AO7"/>
    <mergeCell ref="AN8:AO8"/>
    <mergeCell ref="AN9:AO9"/>
    <mergeCell ref="AN6:AO6"/>
    <mergeCell ref="AN15:AN17"/>
    <mergeCell ref="A19:G19"/>
    <mergeCell ref="AS4:AS7"/>
    <mergeCell ref="AS8:AS11"/>
    <mergeCell ref="AS12:AS15"/>
    <mergeCell ref="AS16:AS1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F0402-EBD4-4541-AE8D-B1A5844D90D1}">
  <dimension ref="A1:BM20"/>
  <sheetViews>
    <sheetView tabSelected="1" topLeftCell="D1" zoomScaleNormal="100" workbookViewId="0">
      <selection sqref="A1:AL1"/>
    </sheetView>
  </sheetViews>
  <sheetFormatPr defaultRowHeight="17.399999999999999" x14ac:dyDescent="0.4"/>
  <cols>
    <col min="1" max="1" width="13.09765625" hidden="1" customWidth="1"/>
    <col min="2" max="2" width="11.19921875" hidden="1" customWidth="1"/>
    <col min="3" max="3" width="11.796875" hidden="1" customWidth="1"/>
    <col min="4" max="4" width="19" customWidth="1"/>
    <col min="5" max="5" width="8.5" customWidth="1"/>
    <col min="6" max="6" width="5.69921875" hidden="1" customWidth="1"/>
    <col min="7" max="7" width="7" customWidth="1"/>
    <col min="8" max="8" width="7" hidden="1" customWidth="1"/>
    <col min="9" max="9" width="10.69921875" hidden="1" customWidth="1"/>
    <col min="10" max="10" width="7.69921875" customWidth="1"/>
    <col min="11" max="12" width="7.69921875" hidden="1" customWidth="1"/>
    <col min="13" max="13" width="10.69921875" hidden="1" customWidth="1"/>
    <col min="14" max="15" width="7.69921875" hidden="1" customWidth="1"/>
    <col min="16" max="16" width="7.69921875" customWidth="1"/>
    <col min="17" max="17" width="15.69921875" hidden="1" customWidth="1"/>
    <col min="18" max="20" width="5.69921875" customWidth="1"/>
    <col min="21" max="22" width="5.69921875" hidden="1" customWidth="1"/>
    <col min="23" max="23" width="10.69921875" hidden="1" customWidth="1"/>
    <col min="24" max="24" width="5.69921875" hidden="1" customWidth="1"/>
    <col min="25" max="25" width="5.69921875" customWidth="1"/>
    <col min="26" max="26" width="8.69921875" customWidth="1"/>
    <col min="27" max="29" width="7.69921875" hidden="1" customWidth="1"/>
    <col min="30" max="31" width="8.796875" hidden="1" customWidth="1"/>
    <col min="32" max="32" width="6.59765625" customWidth="1"/>
    <col min="33" max="33" width="8.69921875" hidden="1" customWidth="1"/>
    <col min="34" max="37" width="10.69921875" hidden="1" customWidth="1"/>
    <col min="38" max="38" width="5.69921875" customWidth="1"/>
    <col min="39" max="39" width="3.69921875" customWidth="1"/>
    <col min="40" max="43" width="11.69921875" hidden="1" customWidth="1"/>
    <col min="44" max="44" width="3.69921875" hidden="1" customWidth="1"/>
    <col min="45" max="51" width="8.796875" hidden="1" customWidth="1"/>
    <col min="52" max="52" width="3.59765625" hidden="1" customWidth="1"/>
    <col min="53" max="53" width="7.296875" style="79" hidden="1" customWidth="1"/>
    <col min="54" max="65" width="0" hidden="1" customWidth="1"/>
  </cols>
  <sheetData>
    <row r="1" spans="1:65" ht="21" x14ac:dyDescent="0.4">
      <c r="A1" s="104" t="s">
        <v>25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</row>
    <row r="2" spans="1:65" ht="18" thickBot="1" x14ac:dyDescent="0.45">
      <c r="A2" s="17" t="s">
        <v>83</v>
      </c>
      <c r="B2" s="97">
        <f ca="1">NOW()</f>
        <v>45602.720324884256</v>
      </c>
      <c r="C2" s="97"/>
      <c r="D2" s="19"/>
      <c r="E2" s="1"/>
      <c r="F2" s="1"/>
    </row>
    <row r="3" spans="1:65" ht="33" customHeight="1" thickTop="1" thickBot="1" x14ac:dyDescent="0.4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8" thickTop="1" x14ac:dyDescent="0.4">
      <c r="A4" s="36" t="str">
        <f>F4&amp;"-"&amp;LEFT(D4,2)&amp;"-"&amp;RIGHT(E4,2)</f>
        <v>44-왜 -엑셀</v>
      </c>
      <c r="B4" s="37" t="str">
        <f>REPLACE(A4,FIND("-",A4)+1,FIND("-",A4,FIND("-",A4)+1)-FIND("-",A4)-1,REPT("#",FIND("-",A4,FIND("-",A4)+1)-FIND("-",A4)-1))</f>
        <v>44-##-엑셀</v>
      </c>
      <c r="C4" s="37" t="str">
        <f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90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3</v>
      </c>
      <c r="O4" s="4">
        <f ca="1">DATEDIF(I4,$B$2,"M")</f>
        <v>42</v>
      </c>
      <c r="P4" s="4">
        <f ca="1">DATEDIF(I4,$B$2,"D")</f>
        <v>1285</v>
      </c>
      <c r="Q4" s="37" t="str">
        <f ca="1">DATEDIF(I4,$B$2,"Y") &amp; "년 " &amp; DATEDIF(I4,$B$2,"YM") &amp; "개월 " &amp; DATEDIF(I4,$B$2,"MD") &amp; "일"</f>
        <v>3년 6개월 5일</v>
      </c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99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 t="shared" ref="AD4:AD18" si="1">OR(U4&gt;=50%,Z4&gt;=7)</f>
        <v>1</v>
      </c>
      <c r="AE4" s="4" t="b">
        <f t="shared" ref="AE4:AE18" si="2">AND(U4&lt;50%, Z4&lt;5)</f>
        <v>0</v>
      </c>
      <c r="AF4" s="93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3">IF(AND(G4="IT", OR(U4&gt;=60%, Z4&gt;5)), "보유", IF(AND(OR(G4="에세이", G4="건강", G4="여행"),OR(U5&gt;=75%, Z5&gt;=7)), "보유", "정리"))</f>
        <v>보유</v>
      </c>
      <c r="AN4" s="105" t="s">
        <v>62</v>
      </c>
      <c r="AO4" s="45" t="s">
        <v>53</v>
      </c>
      <c r="AP4" s="46">
        <f>COUNTA(D4:D18)</f>
        <v>15</v>
      </c>
      <c r="AS4" s="120">
        <v>11</v>
      </c>
      <c r="AT4" s="124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>COUNTIFS($G$4:$G$18,"="&amp;$BA4,$AF$4:$AF$18,"="&amp;BB$3)</f>
        <v>0</v>
      </c>
      <c r="BC4" s="62">
        <f t="shared" ref="BC4:BE4" si="4">COUNTIFS($G$4:$G$18,"="&amp;$BA4,$AF$4:$AF$18,"="&amp;BC$3)</f>
        <v>0</v>
      </c>
      <c r="BD4" s="62">
        <f t="shared" si="4"/>
        <v>2</v>
      </c>
      <c r="BE4" s="63">
        <f t="shared" si="4"/>
        <v>1</v>
      </c>
    </row>
    <row r="5" spans="1:65" ht="18" thickBot="1" x14ac:dyDescent="0.45">
      <c r="A5" s="36" t="str">
        <f t="shared" ref="A5:A18" si="5">F5&amp;"-"&amp;LEFT(D5,2)&amp;"-"&amp;RIGHT(E5,2)</f>
        <v>11-봄여-계절</v>
      </c>
      <c r="B5" s="37" t="str">
        <f t="shared" ref="B5:B18" si="6">REPLACE(A5,FIND("-",A5)+1,FIND("-",A5,FIND("-",A5)+1)-FIND("-",A5)-1,REPT("#",FIND("-",A5,FIND("-",A5)+1)-FIND("-",A5)-1))</f>
        <v>11-##-계절</v>
      </c>
      <c r="C5" s="37" t="str">
        <f t="shared" ref="C5:C18" si="7">REPLACE(A5,SEARCH("-",A5,SEARCH("-",A5)+1)+1,LEN(A5)-SEARCH("-",A5,SEARCH("-",A5)+1),REPT("#",LEN(A5)-SEARCH("-",A5,SEARCH("-",A5)+1)))</f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91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ref="J5:J18" si="8">YEAR(I5)</f>
        <v>2023</v>
      </c>
      <c r="K5" s="4">
        <f t="shared" ref="K5:K18" si="9">MONTH(I5)</f>
        <v>12</v>
      </c>
      <c r="L5" s="4">
        <f t="shared" ref="L5:L18" si="10">DAY(I5)</f>
        <v>12</v>
      </c>
      <c r="M5" s="40">
        <f t="shared" ref="M5:M18" si="11">DATE(J5,K5,L5)</f>
        <v>45272</v>
      </c>
      <c r="N5" s="4">
        <f t="shared" ref="N5:N18" ca="1" si="12">DATEDIF(I5,$B$2,"Y")</f>
        <v>0</v>
      </c>
      <c r="O5" s="4">
        <f t="shared" ref="O5:O18" ca="1" si="13">DATEDIF(I5,$B$2,"M")</f>
        <v>10</v>
      </c>
      <c r="P5" s="4">
        <f t="shared" ref="P5:P18" ca="1" si="14">DATEDIF(I5,$B$2,"D")</f>
        <v>330</v>
      </c>
      <c r="Q5" s="37" t="str">
        <f t="shared" ref="Q5:Q18" ca="1" si="15">DATEDIF(I5,$B$2,"Y") &amp; "년 " &amp; DATEDIF(I5,$B$2,"YM") &amp; "개월 " &amp; DATEDIF(I5,$B$2,"MD") &amp; "일"</f>
        <v>0년 10개월 25일</v>
      </c>
      <c r="R5" s="4">
        <v>7</v>
      </c>
      <c r="S5" s="4">
        <v>2</v>
      </c>
      <c r="T5" s="4">
        <f t="shared" ref="T5:T18" si="16">R5-S5</f>
        <v>5</v>
      </c>
      <c r="U5" s="8">
        <f t="shared" si="0"/>
        <v>0.2857142857142857</v>
      </c>
      <c r="V5" s="4">
        <f t="shared" ref="V5:V18" si="17">_xlfn.RANK.EQ(U5,$U$4:$U$18,0)</f>
        <v>12</v>
      </c>
      <c r="W5" s="41">
        <v>45528</v>
      </c>
      <c r="X5" s="42" t="str">
        <f t="shared" ref="X5:X18" si="18">CHOOSE(WEEKDAY(W5,1),"일","월","화","수","목","금","토")</f>
        <v>토</v>
      </c>
      <c r="Y5" s="42">
        <f t="shared" ref="Y5:Y18" ca="1" si="19">DATEDIF(W5,$B$2,"D")</f>
        <v>74</v>
      </c>
      <c r="Z5" s="43">
        <v>8.3375599999999999</v>
      </c>
      <c r="AA5" s="4">
        <f t="shared" ref="AA5:AA18" si="20">ROUND(Z5,2)</f>
        <v>8.34</v>
      </c>
      <c r="AB5" s="4">
        <f t="shared" ref="AB5:AB18" si="21">ROUNDUP(Z5,2)</f>
        <v>8.34</v>
      </c>
      <c r="AC5" s="4">
        <f t="shared" ref="AC5:AC18" si="22">ROUNDDOWN(Z5,2)</f>
        <v>8.33</v>
      </c>
      <c r="AD5" s="4" t="b">
        <f t="shared" si="1"/>
        <v>1</v>
      </c>
      <c r="AE5" s="4" t="b">
        <f t="shared" si="2"/>
        <v>0</v>
      </c>
      <c r="AF5" s="94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3"/>
        <v>보유</v>
      </c>
      <c r="AN5" s="106"/>
      <c r="AO5" s="48" t="s">
        <v>54</v>
      </c>
      <c r="AP5" s="49">
        <f>COUNT(Z4:Z18)</f>
        <v>15</v>
      </c>
      <c r="AS5" s="121"/>
      <c r="AT5" s="125"/>
      <c r="AU5" s="85" t="s">
        <v>49</v>
      </c>
      <c r="AV5" s="86">
        <f t="shared" ref="AV5:AV6" si="23">SUMIFS($R$4:$R$18,$G$4:$G$18,"="&amp;$AT$4,$AF$4:$AF$18,"="&amp;AU5)</f>
        <v>0</v>
      </c>
      <c r="AW5" s="65" t="str">
        <f t="shared" ref="AW5:AW7" si="24">IFERROR(AVERAGEIFS($R$4:$R$18,$G$4:$G$18,"="&amp;$AT$4,$AF$4:$AF$18,"="&amp;AU5),"NV")</f>
        <v>NV</v>
      </c>
      <c r="AX5" s="65">
        <f t="shared" ref="AX5:AX7" si="25">_xlfn.MAXIFS($R$4:$R$18,$G$4:$G$18,"="&amp;$AT$4,$AF$4:$AF$18,"="&amp;AU5)</f>
        <v>0</v>
      </c>
      <c r="AY5" s="66">
        <f t="shared" ref="AY5:AY7" si="26">_xlfn.MINIFS($R$4:$R$18,$G$4:$G$18,"="&amp;$AT$4,$AF$4:$AF$18,"="&amp;AU5)</f>
        <v>0</v>
      </c>
      <c r="BA5" s="78" t="s">
        <v>14</v>
      </c>
      <c r="BB5" s="64">
        <f t="shared" ref="BB5:BE7" si="27">COUNTIFS($G$4:$G$18,"="&amp;$BA5,$AF$4:$AF$18,"="&amp;BB$3)</f>
        <v>1</v>
      </c>
      <c r="BC5" s="65">
        <f t="shared" si="27"/>
        <v>1</v>
      </c>
      <c r="BD5" s="65">
        <f t="shared" si="27"/>
        <v>2</v>
      </c>
      <c r="BE5" s="66">
        <f t="shared" si="27"/>
        <v>0</v>
      </c>
    </row>
    <row r="6" spans="1:65" ht="18.600000000000001" thickTop="1" thickBot="1" x14ac:dyDescent="0.45">
      <c r="A6" s="36" t="str">
        <f t="shared" si="5"/>
        <v>33-다 -감량</v>
      </c>
      <c r="B6" s="37" t="str">
        <f t="shared" si="6"/>
        <v>33-##-감량</v>
      </c>
      <c r="C6" s="37" t="str">
        <f t="shared" si="7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89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8"/>
        <v>2023</v>
      </c>
      <c r="K6" s="4">
        <f t="shared" si="9"/>
        <v>4</v>
      </c>
      <c r="L6" s="4">
        <f t="shared" si="10"/>
        <v>30</v>
      </c>
      <c r="M6" s="40">
        <f t="shared" si="11"/>
        <v>45046</v>
      </c>
      <c r="N6" s="4">
        <f t="shared" ca="1" si="12"/>
        <v>1</v>
      </c>
      <c r="O6" s="4">
        <f t="shared" ca="1" si="13"/>
        <v>18</v>
      </c>
      <c r="P6" s="4">
        <f t="shared" ca="1" si="14"/>
        <v>556</v>
      </c>
      <c r="Q6" s="37" t="str">
        <f t="shared" ca="1" si="15"/>
        <v>1년 6개월 7일</v>
      </c>
      <c r="R6" s="4">
        <v>3</v>
      </c>
      <c r="S6" s="4">
        <v>3</v>
      </c>
      <c r="T6" s="4"/>
      <c r="U6" s="8">
        <f t="shared" si="0"/>
        <v>1</v>
      </c>
      <c r="V6" s="4">
        <f t="shared" si="17"/>
        <v>1</v>
      </c>
      <c r="W6" s="41">
        <v>45511</v>
      </c>
      <c r="X6" s="42" t="str">
        <f t="shared" si="18"/>
        <v>수</v>
      </c>
      <c r="Y6" s="42">
        <f t="shared" ca="1" si="19"/>
        <v>91</v>
      </c>
      <c r="Z6" s="43">
        <v>3.2163400000000002</v>
      </c>
      <c r="AA6" s="4">
        <f t="shared" si="20"/>
        <v>3.22</v>
      </c>
      <c r="AB6" s="4">
        <f t="shared" si="21"/>
        <v>3.2199999999999998</v>
      </c>
      <c r="AC6" s="4">
        <f t="shared" si="22"/>
        <v>3.21</v>
      </c>
      <c r="AD6" s="4" t="b">
        <f t="shared" si="1"/>
        <v>1</v>
      </c>
      <c r="AE6" s="4" t="b">
        <f t="shared" si="2"/>
        <v>0</v>
      </c>
      <c r="AF6" s="95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3"/>
        <v>보유</v>
      </c>
      <c r="AN6" s="112" t="s">
        <v>64</v>
      </c>
      <c r="AO6" s="113"/>
      <c r="AP6" s="50">
        <f>COUNTBLANK(T4:T18)</f>
        <v>4</v>
      </c>
      <c r="AS6" s="121"/>
      <c r="AT6" s="125"/>
      <c r="AU6" s="85" t="s">
        <v>51</v>
      </c>
      <c r="AV6" s="86">
        <f t="shared" si="23"/>
        <v>10</v>
      </c>
      <c r="AW6" s="65">
        <f t="shared" si="24"/>
        <v>5</v>
      </c>
      <c r="AX6" s="65">
        <f t="shared" si="25"/>
        <v>7</v>
      </c>
      <c r="AY6" s="66">
        <f t="shared" si="26"/>
        <v>3</v>
      </c>
      <c r="BA6" s="78" t="s">
        <v>11</v>
      </c>
      <c r="BB6" s="64">
        <f t="shared" si="27"/>
        <v>1</v>
      </c>
      <c r="BC6" s="65">
        <f t="shared" si="27"/>
        <v>0</v>
      </c>
      <c r="BD6" s="65">
        <f t="shared" si="27"/>
        <v>1</v>
      </c>
      <c r="BE6" s="66">
        <f t="shared" si="27"/>
        <v>1</v>
      </c>
    </row>
    <row r="7" spans="1:65" ht="18.600000000000001" thickTop="1" thickBot="1" x14ac:dyDescent="0.45">
      <c r="A7" s="36" t="str">
        <f t="shared" si="5"/>
        <v>22-갈 -여행</v>
      </c>
      <c r="B7" s="37" t="str">
        <f t="shared" si="6"/>
        <v>22-##-여행</v>
      </c>
      <c r="C7" s="37" t="str">
        <f t="shared" si="7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92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8"/>
        <v>2022</v>
      </c>
      <c r="K7" s="4">
        <f t="shared" si="9"/>
        <v>3</v>
      </c>
      <c r="L7" s="4">
        <f t="shared" si="10"/>
        <v>15</v>
      </c>
      <c r="M7" s="40">
        <f t="shared" si="11"/>
        <v>44635</v>
      </c>
      <c r="N7" s="4">
        <f t="shared" ca="1" si="12"/>
        <v>2</v>
      </c>
      <c r="O7" s="4">
        <f t="shared" ca="1" si="13"/>
        <v>31</v>
      </c>
      <c r="P7" s="4">
        <f t="shared" ca="1" si="14"/>
        <v>967</v>
      </c>
      <c r="Q7" s="37" t="str">
        <f t="shared" ca="1" si="15"/>
        <v>2년 7개월 22일</v>
      </c>
      <c r="R7" s="4">
        <v>3</v>
      </c>
      <c r="S7" s="4">
        <v>1</v>
      </c>
      <c r="T7" s="4">
        <f t="shared" si="16"/>
        <v>2</v>
      </c>
      <c r="U7" s="8">
        <f t="shared" si="0"/>
        <v>0.33333333333333331</v>
      </c>
      <c r="V7" s="4">
        <f t="shared" si="17"/>
        <v>9</v>
      </c>
      <c r="W7" s="41">
        <v>45524</v>
      </c>
      <c r="X7" s="42" t="str">
        <f t="shared" si="18"/>
        <v>화</v>
      </c>
      <c r="Y7" s="42">
        <f t="shared" ca="1" si="19"/>
        <v>78</v>
      </c>
      <c r="Z7" s="43">
        <v>7.2111499999999999</v>
      </c>
      <c r="AA7" s="4">
        <f t="shared" si="20"/>
        <v>7.21</v>
      </c>
      <c r="AB7" s="4">
        <f t="shared" si="21"/>
        <v>7.22</v>
      </c>
      <c r="AC7" s="4">
        <f t="shared" si="22"/>
        <v>7.21</v>
      </c>
      <c r="AD7" s="4" t="b">
        <f t="shared" si="1"/>
        <v>1</v>
      </c>
      <c r="AE7" s="4" t="b">
        <f t="shared" si="2"/>
        <v>0</v>
      </c>
      <c r="AF7" s="94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3"/>
        <v>보유</v>
      </c>
      <c r="AN7" s="105" t="s">
        <v>55</v>
      </c>
      <c r="AO7" s="107"/>
      <c r="AP7" s="46">
        <f>MAX(Z4:Z18)</f>
        <v>9.1002299999999998</v>
      </c>
      <c r="AS7" s="122"/>
      <c r="AT7" s="126"/>
      <c r="AU7" s="87" t="s">
        <v>50</v>
      </c>
      <c r="AV7" s="88">
        <f>SUMIFS($R$4:$R$18,$G$4:$G$18,"="&amp;$AT$4,$AF$4:$AF$18,"="&amp;AU7)</f>
        <v>2</v>
      </c>
      <c r="AW7" s="69">
        <f t="shared" si="24"/>
        <v>2</v>
      </c>
      <c r="AX7" s="69">
        <f t="shared" si="25"/>
        <v>2</v>
      </c>
      <c r="AY7" s="70">
        <f t="shared" si="26"/>
        <v>2</v>
      </c>
      <c r="BA7" s="77" t="s">
        <v>5</v>
      </c>
      <c r="BB7" s="71">
        <f t="shared" si="27"/>
        <v>3</v>
      </c>
      <c r="BC7" s="69">
        <f t="shared" si="27"/>
        <v>2</v>
      </c>
      <c r="BD7" s="69">
        <f t="shared" si="27"/>
        <v>0</v>
      </c>
      <c r="BE7" s="70">
        <f t="shared" si="27"/>
        <v>0</v>
      </c>
    </row>
    <row r="8" spans="1:65" ht="18.600000000000001" thickTop="1" thickBot="1" x14ac:dyDescent="0.45">
      <c r="A8" s="36" t="str">
        <f t="shared" si="5"/>
        <v>44-걸어-파이</v>
      </c>
      <c r="B8" s="37" t="str">
        <f t="shared" si="6"/>
        <v>44-##-파이</v>
      </c>
      <c r="C8" s="37" t="str">
        <f t="shared" si="7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90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8"/>
        <v>2020</v>
      </c>
      <c r="K8" s="4">
        <f t="shared" si="9"/>
        <v>12</v>
      </c>
      <c r="L8" s="4">
        <f t="shared" si="10"/>
        <v>25</v>
      </c>
      <c r="M8" s="40">
        <f t="shared" si="11"/>
        <v>44190</v>
      </c>
      <c r="N8" s="4">
        <f t="shared" ca="1" si="12"/>
        <v>3</v>
      </c>
      <c r="O8" s="4">
        <f t="shared" ca="1" si="13"/>
        <v>46</v>
      </c>
      <c r="P8" s="4">
        <f t="shared" ca="1" si="14"/>
        <v>1412</v>
      </c>
      <c r="Q8" s="37" t="str">
        <f t="shared" ca="1" si="15"/>
        <v>3년 10개월 12일</v>
      </c>
      <c r="R8" s="4">
        <v>5</v>
      </c>
      <c r="S8" s="4">
        <v>5</v>
      </c>
      <c r="T8" s="4"/>
      <c r="U8" s="8">
        <f t="shared" si="0"/>
        <v>1</v>
      </c>
      <c r="V8" s="4">
        <f t="shared" si="17"/>
        <v>1</v>
      </c>
      <c r="W8" s="41">
        <v>45505</v>
      </c>
      <c r="X8" s="42" t="str">
        <f t="shared" si="18"/>
        <v>목</v>
      </c>
      <c r="Y8" s="42">
        <f t="shared" ca="1" si="19"/>
        <v>97</v>
      </c>
      <c r="Z8" s="43">
        <v>4.8661300000000001</v>
      </c>
      <c r="AA8" s="4">
        <f t="shared" si="20"/>
        <v>4.87</v>
      </c>
      <c r="AB8" s="4">
        <f t="shared" si="21"/>
        <v>4.87</v>
      </c>
      <c r="AC8" s="4">
        <f t="shared" si="22"/>
        <v>4.8600000000000003</v>
      </c>
      <c r="AD8" s="4" t="b">
        <f t="shared" si="1"/>
        <v>1</v>
      </c>
      <c r="AE8" s="4" t="b">
        <f t="shared" si="2"/>
        <v>0</v>
      </c>
      <c r="AF8" s="95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3"/>
        <v>보유</v>
      </c>
      <c r="AN8" s="108" t="s">
        <v>56</v>
      </c>
      <c r="AO8" s="109"/>
      <c r="AP8" s="53">
        <f>MIN(Z4:Z18)</f>
        <v>2.1971099999999999</v>
      </c>
      <c r="AS8" s="98">
        <v>22</v>
      </c>
      <c r="AT8" s="100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.600000000000001" thickTop="1" thickBot="1" x14ac:dyDescent="0.45">
      <c r="A9" s="36" t="str">
        <f t="shared" si="5"/>
        <v>44-내 -프로</v>
      </c>
      <c r="B9" s="37" t="str">
        <f t="shared" si="6"/>
        <v>44-##-프로</v>
      </c>
      <c r="C9" s="37" t="str">
        <f t="shared" si="7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90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8"/>
        <v>2024</v>
      </c>
      <c r="K9" s="4">
        <f t="shared" si="9"/>
        <v>1</v>
      </c>
      <c r="L9" s="4">
        <f t="shared" si="10"/>
        <v>23</v>
      </c>
      <c r="M9" s="40">
        <f t="shared" si="11"/>
        <v>45314</v>
      </c>
      <c r="N9" s="4">
        <f t="shared" ca="1" si="12"/>
        <v>0</v>
      </c>
      <c r="O9" s="4">
        <f t="shared" ca="1" si="13"/>
        <v>9</v>
      </c>
      <c r="P9" s="4">
        <f t="shared" ca="1" si="14"/>
        <v>288</v>
      </c>
      <c r="Q9" s="37" t="str">
        <f t="shared" ca="1" si="15"/>
        <v>0년 9개월 14일</v>
      </c>
      <c r="R9" s="4">
        <v>4</v>
      </c>
      <c r="S9" s="4">
        <v>4</v>
      </c>
      <c r="T9" s="4"/>
      <c r="U9" s="8">
        <f t="shared" si="0"/>
        <v>1</v>
      </c>
      <c r="V9" s="4">
        <f t="shared" si="17"/>
        <v>1</v>
      </c>
      <c r="W9" s="41">
        <v>45525</v>
      </c>
      <c r="X9" s="42" t="str">
        <f t="shared" si="18"/>
        <v>수</v>
      </c>
      <c r="Y9" s="42">
        <f t="shared" ca="1" si="19"/>
        <v>77</v>
      </c>
      <c r="Z9" s="43">
        <v>3.67123</v>
      </c>
      <c r="AA9" s="4">
        <f t="shared" si="20"/>
        <v>3.67</v>
      </c>
      <c r="AB9" s="4">
        <f t="shared" si="21"/>
        <v>3.6799999999999997</v>
      </c>
      <c r="AC9" s="4">
        <f t="shared" si="22"/>
        <v>3.67</v>
      </c>
      <c r="AD9" s="4" t="b">
        <f t="shared" si="1"/>
        <v>1</v>
      </c>
      <c r="AE9" s="4" t="b">
        <f t="shared" si="2"/>
        <v>0</v>
      </c>
      <c r="AF9" s="95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3"/>
        <v>보유</v>
      </c>
      <c r="AN9" s="110" t="s">
        <v>57</v>
      </c>
      <c r="AO9" s="111"/>
      <c r="AP9" s="54">
        <f>MEDIAN(Z4:Z18)</f>
        <v>5.6714200000000003</v>
      </c>
      <c r="AS9" s="121"/>
      <c r="AT9" s="125"/>
      <c r="AU9" s="85" t="s">
        <v>49</v>
      </c>
      <c r="AV9" s="64">
        <f t="shared" ref="AV9:AV11" si="28">SUMIFS($R$4:$R$18,$G$4:$G$18,"="&amp;$AT$8,$AF$4:$AF$18,"="&amp;AU9)</f>
        <v>3</v>
      </c>
      <c r="AW9" s="65">
        <f t="shared" ref="AW9:AW11" si="29">IFERROR(AVERAGEIFS($R$4:$R$18,$G$4:$G$18,"="&amp;$AT$8,$AF$4:$AF$18,"="&amp;AU9),"NV")</f>
        <v>3</v>
      </c>
      <c r="AX9" s="65">
        <f t="shared" ref="AX9:AX11" si="30">_xlfn.MAXIFS($R$4:$R$18,$G$4:$G$18,"="&amp;$AT$8,$AF$4:$AF$18,"="&amp;AU9)</f>
        <v>3</v>
      </c>
      <c r="AY9" s="66">
        <f t="shared" ref="AY9:AY11" si="31">_xlfn.MINIFS($R$4:$R$18,$G$4:$G$18,"="&amp;$AT$8,$AF$4:$AF$18,"="&amp;AU9)</f>
        <v>3</v>
      </c>
      <c r="BA9" s="128" t="s">
        <v>140</v>
      </c>
      <c r="BB9" s="98" t="s">
        <v>8</v>
      </c>
      <c r="BC9" s="99"/>
      <c r="BD9" s="100"/>
      <c r="BE9" s="98" t="s">
        <v>14</v>
      </c>
      <c r="BF9" s="99"/>
      <c r="BG9" s="100"/>
      <c r="BH9" s="98" t="s">
        <v>11</v>
      </c>
      <c r="BI9" s="99"/>
      <c r="BJ9" s="100"/>
      <c r="BK9" s="98" t="s">
        <v>5</v>
      </c>
      <c r="BL9" s="99"/>
      <c r="BM9" s="100"/>
    </row>
    <row r="10" spans="1:65" ht="18.600000000000001" thickTop="1" thickBot="1" x14ac:dyDescent="0.45">
      <c r="A10" s="36" t="str">
        <f t="shared" si="5"/>
        <v>33-내몸-건강</v>
      </c>
      <c r="B10" s="37" t="str">
        <f t="shared" si="6"/>
        <v>33-##-건강</v>
      </c>
      <c r="C10" s="37" t="str">
        <f t="shared" si="7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89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8"/>
        <v>2022</v>
      </c>
      <c r="K10" s="4">
        <f t="shared" si="9"/>
        <v>10</v>
      </c>
      <c r="L10" s="4">
        <f t="shared" si="10"/>
        <v>25</v>
      </c>
      <c r="M10" s="40">
        <f t="shared" si="11"/>
        <v>44859</v>
      </c>
      <c r="N10" s="4">
        <f t="shared" ca="1" si="12"/>
        <v>2</v>
      </c>
      <c r="O10" s="4">
        <f t="shared" ca="1" si="13"/>
        <v>24</v>
      </c>
      <c r="P10" s="4">
        <f t="shared" ca="1" si="14"/>
        <v>743</v>
      </c>
      <c r="Q10" s="37" t="str">
        <f t="shared" ca="1" si="15"/>
        <v>2년 0개월 12일</v>
      </c>
      <c r="R10" s="4">
        <v>2</v>
      </c>
      <c r="S10" s="4"/>
      <c r="T10" s="4">
        <f t="shared" si="16"/>
        <v>2</v>
      </c>
      <c r="U10" s="8">
        <f t="shared" si="0"/>
        <v>0</v>
      </c>
      <c r="V10" s="4">
        <f t="shared" si="17"/>
        <v>14</v>
      </c>
      <c r="W10" s="41">
        <v>45506</v>
      </c>
      <c r="X10" s="42" t="str">
        <f t="shared" si="18"/>
        <v>금</v>
      </c>
      <c r="Y10" s="42">
        <f t="shared" ca="1" si="19"/>
        <v>96</v>
      </c>
      <c r="Z10" s="43">
        <v>2.1971099999999999</v>
      </c>
      <c r="AA10" s="4">
        <f t="shared" si="20"/>
        <v>2.2000000000000002</v>
      </c>
      <c r="AB10" s="4">
        <f t="shared" si="21"/>
        <v>2.1999999999999997</v>
      </c>
      <c r="AC10" s="4">
        <f t="shared" si="22"/>
        <v>2.19</v>
      </c>
      <c r="AD10" s="4" t="b">
        <f t="shared" si="1"/>
        <v>0</v>
      </c>
      <c r="AE10" s="4" t="b">
        <f t="shared" si="2"/>
        <v>1</v>
      </c>
      <c r="AF10" s="96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3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1"/>
      <c r="AT10" s="125"/>
      <c r="AU10" s="85" t="s">
        <v>51</v>
      </c>
      <c r="AV10" s="64">
        <f t="shared" si="28"/>
        <v>6</v>
      </c>
      <c r="AW10" s="65">
        <f t="shared" si="29"/>
        <v>3</v>
      </c>
      <c r="AX10" s="65">
        <f t="shared" si="30"/>
        <v>3</v>
      </c>
      <c r="AY10" s="66">
        <f t="shared" si="31"/>
        <v>3</v>
      </c>
      <c r="BA10" s="129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.600000000000001" thickTop="1" thickBot="1" x14ac:dyDescent="0.45">
      <c r="A11" s="36" t="str">
        <f t="shared" si="5"/>
        <v>22-자유-회사</v>
      </c>
      <c r="B11" s="37" t="str">
        <f t="shared" si="6"/>
        <v>22-##-회사</v>
      </c>
      <c r="C11" s="37" t="str">
        <f t="shared" si="7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92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8"/>
        <v>2020</v>
      </c>
      <c r="K11" s="4">
        <f t="shared" si="9"/>
        <v>3</v>
      </c>
      <c r="L11" s="4">
        <f t="shared" si="10"/>
        <v>7</v>
      </c>
      <c r="M11" s="40">
        <f t="shared" si="11"/>
        <v>43897</v>
      </c>
      <c r="N11" s="4">
        <f t="shared" ca="1" si="12"/>
        <v>4</v>
      </c>
      <c r="O11" s="4">
        <f t="shared" ca="1" si="13"/>
        <v>55</v>
      </c>
      <c r="P11" s="4">
        <f t="shared" ca="1" si="14"/>
        <v>1705</v>
      </c>
      <c r="Q11" s="37" t="str">
        <f t="shared" ca="1" si="15"/>
        <v>4년 7개월 30일</v>
      </c>
      <c r="R11" s="4">
        <v>3</v>
      </c>
      <c r="S11" s="4">
        <v>3</v>
      </c>
      <c r="T11" s="4"/>
      <c r="U11" s="8">
        <f t="shared" si="0"/>
        <v>1</v>
      </c>
      <c r="V11" s="4">
        <f t="shared" si="17"/>
        <v>1</v>
      </c>
      <c r="W11" s="41">
        <v>45514</v>
      </c>
      <c r="X11" s="42" t="str">
        <f t="shared" si="18"/>
        <v>토</v>
      </c>
      <c r="Y11" s="42">
        <f t="shared" ca="1" si="19"/>
        <v>88</v>
      </c>
      <c r="Z11" s="43">
        <v>6.7184299999999997</v>
      </c>
      <c r="AA11" s="4">
        <f t="shared" si="20"/>
        <v>6.72</v>
      </c>
      <c r="AB11" s="4">
        <f t="shared" si="21"/>
        <v>6.72</v>
      </c>
      <c r="AC11" s="4">
        <f t="shared" si="22"/>
        <v>6.71</v>
      </c>
      <c r="AD11" s="4" t="b">
        <f t="shared" si="1"/>
        <v>1</v>
      </c>
      <c r="AE11" s="4" t="b">
        <f t="shared" si="2"/>
        <v>0</v>
      </c>
      <c r="AF11" s="95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3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3"/>
      <c r="AT11" s="127"/>
      <c r="AU11" s="87" t="s">
        <v>50</v>
      </c>
      <c r="AV11" s="71">
        <f t="shared" si="28"/>
        <v>0</v>
      </c>
      <c r="AW11" s="69" t="str">
        <f t="shared" si="29"/>
        <v>NV</v>
      </c>
      <c r="AX11" s="69">
        <f t="shared" si="30"/>
        <v>0</v>
      </c>
      <c r="AY11" s="70">
        <f t="shared" si="31"/>
        <v>0</v>
      </c>
      <c r="BA11" s="76">
        <v>2019</v>
      </c>
      <c r="BB11" s="61">
        <f>COUNTIFS($J$4:$J$18,"="&amp;$BA11,$G$4:$G$18,"="&amp;$BB$9)</f>
        <v>0</v>
      </c>
      <c r="BC11" s="62" t="str">
        <f>IFERROR(AVERAGEIFS($AA$4:$AA$18,$J$4:$J$18,"="&amp;$BA11,$G$4:$G$18,"="&amp;$BB$9),"NV")</f>
        <v>NV</v>
      </c>
      <c r="BD11" s="63">
        <f>_xlfn.MAXIFS($AA$4:$AA$18,$J$4:$J$18,"="&amp;$BA11,$G$4:$G$18,"="&amp;$BB$9)</f>
        <v>0</v>
      </c>
      <c r="BE11" s="61">
        <f>COUNTIFS($J$4:$J$18,"="&amp;$BA11,$G$4:$G$18,"="&amp;$BE$9)</f>
        <v>0</v>
      </c>
      <c r="BF11" s="62" t="str">
        <f>IFERROR(AVERAGEIFS($AA$4:$AA$18,$J$4:$J$18,"="&amp;$BA11,$G$4:$G$18,"="&amp;$BE$9),"NV")</f>
        <v>NV</v>
      </c>
      <c r="BG11" s="63">
        <f>_xlfn.MAXIFS($AA$4:$AA$18,$J$4:$J$18,"="&amp;$BA11,$G$4:$G$18,"="&amp;$BE$9)</f>
        <v>0</v>
      </c>
      <c r="BH11" s="61">
        <f>COUNTIFS($J$4:$J$18,"="&amp;$BA11,$G$4:$G$18,"="&amp;$BH$9)</f>
        <v>0</v>
      </c>
      <c r="BI11" s="62" t="str">
        <f>IFERROR(AVERAGEIFS($AA$4:$AA$18,$J$4:$J$18,"="&amp;$BA11,$G$4:$G$18,"="&amp;$BH$9),"NV")</f>
        <v>NV</v>
      </c>
      <c r="BJ11" s="63">
        <f>_xlfn.MAXIFS($AA$4:$AA$18,$J$4:$J$18,"="&amp;$BA11,$G$4:$G$18,"="&amp;$BH$9)</f>
        <v>0</v>
      </c>
      <c r="BK11" s="61">
        <f>COUNTIFS($J$4:$J$18,"="&amp;$BA11,$G$4:$G$18,"="&amp;$BK$9)</f>
        <v>1</v>
      </c>
      <c r="BL11" s="62">
        <f>IFERROR(AVERAGEIFS($AA$4:$AA$18,$J$4:$J$18,"="&amp;$BA11,$G$4:$G$18,"="&amp;$BK$9),"NV")</f>
        <v>8.2200000000000006</v>
      </c>
      <c r="BM11" s="63">
        <f>_xlfn.MAXIFS($AA$4:$AA$18,$J$4:$J$18,"="&amp;$BA11,$G$4:$G$18,"="&amp;$BK$9)</f>
        <v>8.2200000000000006</v>
      </c>
    </row>
    <row r="12" spans="1:65" ht="18" thickTop="1" x14ac:dyDescent="0.4">
      <c r="A12" s="36" t="str">
        <f t="shared" si="5"/>
        <v>22-자유-회사</v>
      </c>
      <c r="B12" s="37" t="str">
        <f t="shared" si="6"/>
        <v>22-##-회사</v>
      </c>
      <c r="C12" s="37" t="str">
        <f t="shared" si="7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92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8"/>
        <v>2020</v>
      </c>
      <c r="K12" s="4">
        <f t="shared" si="9"/>
        <v>7</v>
      </c>
      <c r="L12" s="4">
        <f t="shared" si="10"/>
        <v>8</v>
      </c>
      <c r="M12" s="40">
        <f t="shared" si="11"/>
        <v>44020</v>
      </c>
      <c r="N12" s="4">
        <f t="shared" ca="1" si="12"/>
        <v>4</v>
      </c>
      <c r="O12" s="4">
        <f t="shared" ca="1" si="13"/>
        <v>51</v>
      </c>
      <c r="P12" s="4">
        <f t="shared" ca="1" si="14"/>
        <v>1582</v>
      </c>
      <c r="Q12" s="37" t="str">
        <f t="shared" ca="1" si="15"/>
        <v>4년 3개월 29일</v>
      </c>
      <c r="R12" s="4">
        <v>3</v>
      </c>
      <c r="S12" s="4">
        <v>1</v>
      </c>
      <c r="T12" s="4">
        <f t="shared" si="16"/>
        <v>2</v>
      </c>
      <c r="U12" s="8">
        <f t="shared" si="0"/>
        <v>0.33333333333333331</v>
      </c>
      <c r="V12" s="4">
        <f t="shared" si="17"/>
        <v>9</v>
      </c>
      <c r="W12" s="41">
        <v>45512</v>
      </c>
      <c r="X12" s="42" t="str">
        <f t="shared" si="18"/>
        <v>목</v>
      </c>
      <c r="Y12" s="42">
        <f t="shared" ca="1" si="19"/>
        <v>90</v>
      </c>
      <c r="Z12" s="43">
        <v>4.36158</v>
      </c>
      <c r="AA12" s="4">
        <f t="shared" si="20"/>
        <v>4.3600000000000003</v>
      </c>
      <c r="AB12" s="4">
        <f t="shared" si="21"/>
        <v>4.37</v>
      </c>
      <c r="AC12" s="4">
        <f t="shared" si="22"/>
        <v>4.3600000000000003</v>
      </c>
      <c r="AD12" s="4" t="b">
        <f t="shared" si="1"/>
        <v>0</v>
      </c>
      <c r="AE12" s="4" t="b">
        <f t="shared" si="2"/>
        <v>1</v>
      </c>
      <c r="AF12" s="94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3"/>
        <v>보유</v>
      </c>
      <c r="AN12" s="52" t="str">
        <f>참조표!A3</f>
        <v>여행</v>
      </c>
      <c r="AO12" s="15">
        <f t="shared" ref="AO12:AO14" si="32"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0">
        <v>33</v>
      </c>
      <c r="AT12" s="124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>COUNTIFS($J$4:$J$18,"="&amp;$BA12,$G$4:$G$18,"="&amp;$BB$9)</f>
        <v>0</v>
      </c>
      <c r="BC12" s="65" t="str">
        <f t="shared" ref="BC12:BC16" si="33">IFERROR(AVERAGEIFS($AA$4:$AA$18,$J$4:$J$18,"="&amp;$BA12,$G$4:$G$18,"="&amp;$BB$9),"NV")</f>
        <v>NV</v>
      </c>
      <c r="BD12" s="66">
        <f t="shared" ref="BD12:BD16" si="34">_xlfn.MAXIFS($AA$4:$AA$18,$J$4:$J$18,"="&amp;$BA12,$G$4:$G$18,"="&amp;$BB$9)</f>
        <v>0</v>
      </c>
      <c r="BE12" s="64">
        <f t="shared" ref="BE12:BE16" si="35">COUNTIFS($J$4:$J$18,"="&amp;$BA12,$G$4:$G$18,"="&amp;$BE$9)</f>
        <v>2</v>
      </c>
      <c r="BF12" s="65">
        <f t="shared" ref="BF12:BF16" si="36">IFERROR(AVERAGEIFS($AA$4:$AA$18,$J$4:$J$18,"="&amp;$BA12,$G$4:$G$18,"="&amp;$BE$9),"NV")</f>
        <v>5.54</v>
      </c>
      <c r="BG12" s="66">
        <f t="shared" ref="BG12:BG16" si="37">_xlfn.MAXIFS($AA$4:$AA$18,$J$4:$J$18,"="&amp;$BA12,$G$4:$G$18,"="&amp;$BE$9)</f>
        <v>6.72</v>
      </c>
      <c r="BH12" s="64">
        <f t="shared" ref="BH12:BH16" si="38">COUNTIFS($J$4:$J$18,"="&amp;$BA12,$G$4:$G$18,"="&amp;$BH$9)</f>
        <v>0</v>
      </c>
      <c r="BI12" s="65" t="str">
        <f t="shared" ref="BI12:BI16" si="39">IFERROR(AVERAGEIFS($AA$4:$AA$18,$J$4:$J$18,"="&amp;$BA12,$G$4:$G$18,"="&amp;$BH$9),"NV")</f>
        <v>NV</v>
      </c>
      <c r="BJ12" s="66">
        <f t="shared" ref="BJ12:BJ16" si="40">_xlfn.MAXIFS($AA$4:$AA$18,$J$4:$J$18,"="&amp;$BA12,$G$4:$G$18,"="&amp;$BH$9)</f>
        <v>0</v>
      </c>
      <c r="BK12" s="64">
        <f t="shared" ref="BK12:BK16" si="41">COUNTIFS($J$4:$J$18,"="&amp;$BA12,$G$4:$G$18,"="&amp;$BK$9)</f>
        <v>1</v>
      </c>
      <c r="BL12" s="65">
        <f t="shared" ref="BL12:BL16" si="42">IFERROR(AVERAGEIFS($AA$4:$AA$18,$J$4:$J$18,"="&amp;$BA12,$G$4:$G$18,"="&amp;$BK$9),"NV")</f>
        <v>4.87</v>
      </c>
      <c r="BM12" s="66">
        <f t="shared" ref="BM12:BM16" si="43">_xlfn.MAXIFS($AA$4:$AA$18,$J$4:$J$18,"="&amp;$BA12,$G$4:$G$18,"="&amp;$BK$9)</f>
        <v>4.87</v>
      </c>
    </row>
    <row r="13" spans="1:65" x14ac:dyDescent="0.4">
      <c r="A13" s="36" t="str">
        <f t="shared" si="5"/>
        <v>22-자유-회사</v>
      </c>
      <c r="B13" s="37" t="str">
        <f t="shared" si="6"/>
        <v>22-##-회사</v>
      </c>
      <c r="C13" s="37" t="str">
        <f t="shared" si="7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92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8"/>
        <v>2021</v>
      </c>
      <c r="K13" s="4">
        <f t="shared" si="9"/>
        <v>2</v>
      </c>
      <c r="L13" s="4">
        <f t="shared" si="10"/>
        <v>19</v>
      </c>
      <c r="M13" s="40">
        <f t="shared" si="11"/>
        <v>44246</v>
      </c>
      <c r="N13" s="4">
        <f t="shared" ca="1" si="12"/>
        <v>3</v>
      </c>
      <c r="O13" s="4">
        <f t="shared" ca="1" si="13"/>
        <v>44</v>
      </c>
      <c r="P13" s="4">
        <f t="shared" ca="1" si="14"/>
        <v>1356</v>
      </c>
      <c r="Q13" s="37" t="str">
        <f t="shared" ca="1" si="15"/>
        <v>3년 8개월 18일</v>
      </c>
      <c r="R13" s="4">
        <v>3</v>
      </c>
      <c r="S13" s="4">
        <v>2</v>
      </c>
      <c r="T13" s="4">
        <f t="shared" si="16"/>
        <v>1</v>
      </c>
      <c r="U13" s="8">
        <f t="shared" si="0"/>
        <v>0.66666666666666663</v>
      </c>
      <c r="V13" s="4">
        <f t="shared" si="17"/>
        <v>6</v>
      </c>
      <c r="W13" s="41">
        <v>45516</v>
      </c>
      <c r="X13" s="42" t="str">
        <f t="shared" si="18"/>
        <v>월</v>
      </c>
      <c r="Y13" s="42">
        <f t="shared" ca="1" si="19"/>
        <v>86</v>
      </c>
      <c r="Z13" s="43">
        <v>7.2257600000000002</v>
      </c>
      <c r="AA13" s="4">
        <f t="shared" si="20"/>
        <v>7.23</v>
      </c>
      <c r="AB13" s="4">
        <f t="shared" si="21"/>
        <v>7.2299999999999995</v>
      </c>
      <c r="AC13" s="4">
        <f t="shared" si="22"/>
        <v>7.22</v>
      </c>
      <c r="AD13" s="4" t="b">
        <f t="shared" si="1"/>
        <v>1</v>
      </c>
      <c r="AE13" s="4" t="b">
        <f t="shared" si="2"/>
        <v>0</v>
      </c>
      <c r="AF13" s="93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3"/>
        <v>보유</v>
      </c>
      <c r="AN13" s="52" t="str">
        <f>참조표!A4</f>
        <v>건강</v>
      </c>
      <c r="AO13" s="15">
        <f t="shared" si="32"/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1"/>
      <c r="AT13" s="125"/>
      <c r="AU13" s="85" t="s">
        <v>49</v>
      </c>
      <c r="AV13" s="64">
        <f t="shared" ref="AV13:AV15" si="44">SUMIFS($R$4:$R$18,$G$4:$G$18,"="&amp;$AT$12,$AF$4:$AF$18,"="&amp;AU13)</f>
        <v>0</v>
      </c>
      <c r="AW13" s="65" t="str">
        <f t="shared" ref="AW13:AW15" si="45">IFERROR(AVERAGEIFS($R$4:$R$18,$G$4:$G$18,"="&amp;$AT$12,$AF$4:$AF$18,"="&amp;AU13),"NV")</f>
        <v>NV</v>
      </c>
      <c r="AX13" s="65">
        <f t="shared" ref="AX13:AX15" si="46">_xlfn.MAXIFS($R$4:$R$18,$G$4:$G$18,"="&amp;$AT$12,$AF$4:$AF$18,"="&amp;AU13)</f>
        <v>0</v>
      </c>
      <c r="AY13" s="66">
        <f t="shared" ref="AY13:AY15" si="47">_xlfn.MINIFS($R$4:$R$18,$G$4:$G$18,"="&amp;$AT$12,$AF$4:$AF$18,"="&amp;AU13)</f>
        <v>0</v>
      </c>
      <c r="BA13" s="78">
        <v>2021</v>
      </c>
      <c r="BB13" s="64">
        <f t="shared" ref="BB13:BB16" si="48">COUNTIFS($J$4:$J$18,"="&amp;$BA13,$G$4:$G$18,"="&amp;$BB$9)</f>
        <v>1</v>
      </c>
      <c r="BC13" s="65">
        <f t="shared" si="33"/>
        <v>9.1</v>
      </c>
      <c r="BD13" s="66">
        <f t="shared" si="34"/>
        <v>9.1</v>
      </c>
      <c r="BE13" s="64">
        <f t="shared" si="35"/>
        <v>1</v>
      </c>
      <c r="BF13" s="65">
        <f>IFERROR(AVERAGEIFS($AA$4:$AA$18,$J$4:$J$18,"="&amp;$BA13,$G$4:$G$18,"="&amp;$BE$9),"NV")</f>
        <v>7.23</v>
      </c>
      <c r="BG13" s="66">
        <f t="shared" si="37"/>
        <v>7.23</v>
      </c>
      <c r="BH13" s="64">
        <f t="shared" si="38"/>
        <v>1</v>
      </c>
      <c r="BI13" s="65">
        <f t="shared" si="39"/>
        <v>5.67</v>
      </c>
      <c r="BJ13" s="66">
        <f t="shared" si="40"/>
        <v>5.67</v>
      </c>
      <c r="BK13" s="64">
        <f t="shared" si="41"/>
        <v>1</v>
      </c>
      <c r="BL13" s="65">
        <f t="shared" si="42"/>
        <v>5.67</v>
      </c>
      <c r="BM13" s="66">
        <f t="shared" si="43"/>
        <v>5.67</v>
      </c>
    </row>
    <row r="14" spans="1:65" ht="18" thickBot="1" x14ac:dyDescent="0.45">
      <c r="A14" s="36" t="str">
        <f t="shared" si="5"/>
        <v>44-C -강씨</v>
      </c>
      <c r="B14" s="37" t="str">
        <f t="shared" si="6"/>
        <v>44-##-강씨</v>
      </c>
      <c r="C14" s="37" t="str">
        <f t="shared" si="7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90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8"/>
        <v>2019</v>
      </c>
      <c r="K14" s="4">
        <f t="shared" si="9"/>
        <v>9</v>
      </c>
      <c r="L14" s="4">
        <f t="shared" si="10"/>
        <v>8</v>
      </c>
      <c r="M14" s="40">
        <f t="shared" si="11"/>
        <v>43716</v>
      </c>
      <c r="N14" s="4">
        <f t="shared" ca="1" si="12"/>
        <v>5</v>
      </c>
      <c r="O14" s="4">
        <f t="shared" ca="1" si="13"/>
        <v>61</v>
      </c>
      <c r="P14" s="4">
        <f t="shared" ca="1" si="14"/>
        <v>1886</v>
      </c>
      <c r="Q14" s="37" t="str">
        <f t="shared" ca="1" si="15"/>
        <v>5년 1개월 29일</v>
      </c>
      <c r="R14" s="4">
        <v>4</v>
      </c>
      <c r="S14" s="4">
        <v>3</v>
      </c>
      <c r="T14" s="4">
        <f t="shared" si="16"/>
        <v>1</v>
      </c>
      <c r="U14" s="8">
        <f t="shared" si="0"/>
        <v>0.75</v>
      </c>
      <c r="V14" s="4">
        <f t="shared" si="17"/>
        <v>5</v>
      </c>
      <c r="W14" s="41">
        <v>45518</v>
      </c>
      <c r="X14" s="42" t="str">
        <f t="shared" si="18"/>
        <v>수</v>
      </c>
      <c r="Y14" s="42">
        <f t="shared" ca="1" si="19"/>
        <v>84</v>
      </c>
      <c r="Z14" s="43">
        <v>8.2167300000000001</v>
      </c>
      <c r="AA14" s="4">
        <f t="shared" si="20"/>
        <v>8.2200000000000006</v>
      </c>
      <c r="AB14" s="4">
        <f t="shared" si="21"/>
        <v>8.2200000000000006</v>
      </c>
      <c r="AC14" s="4">
        <f t="shared" si="22"/>
        <v>8.2100000000000009</v>
      </c>
      <c r="AD14" s="4" t="b">
        <f t="shared" si="1"/>
        <v>1</v>
      </c>
      <c r="AE14" s="4" t="b">
        <f t="shared" si="2"/>
        <v>0</v>
      </c>
      <c r="AF14" s="95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3"/>
        <v>보유</v>
      </c>
      <c r="AN14" s="47" t="str">
        <f>참조표!A5</f>
        <v>IT</v>
      </c>
      <c r="AO14" s="57">
        <f t="shared" si="32"/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1"/>
      <c r="AT14" s="125"/>
      <c r="AU14" s="85" t="s">
        <v>51</v>
      </c>
      <c r="AV14" s="64">
        <f t="shared" si="44"/>
        <v>4</v>
      </c>
      <c r="AW14" s="65">
        <f t="shared" si="45"/>
        <v>4</v>
      </c>
      <c r="AX14" s="65">
        <f t="shared" si="46"/>
        <v>4</v>
      </c>
      <c r="AY14" s="66">
        <f t="shared" si="47"/>
        <v>4</v>
      </c>
      <c r="BA14" s="78">
        <v>2022</v>
      </c>
      <c r="BB14" s="64">
        <f t="shared" si="48"/>
        <v>0</v>
      </c>
      <c r="BC14" s="65" t="str">
        <f t="shared" si="33"/>
        <v>NV</v>
      </c>
      <c r="BD14" s="66">
        <f t="shared" si="34"/>
        <v>0</v>
      </c>
      <c r="BE14" s="64">
        <f t="shared" si="35"/>
        <v>1</v>
      </c>
      <c r="BF14" s="65">
        <f t="shared" si="36"/>
        <v>7.21</v>
      </c>
      <c r="BG14" s="66">
        <f t="shared" si="37"/>
        <v>7.21</v>
      </c>
      <c r="BH14" s="64">
        <f t="shared" si="38"/>
        <v>1</v>
      </c>
      <c r="BI14" s="65">
        <f t="shared" si="39"/>
        <v>2.2000000000000002</v>
      </c>
      <c r="BJ14" s="66">
        <f t="shared" si="40"/>
        <v>2.2000000000000002</v>
      </c>
      <c r="BK14" s="64">
        <f t="shared" si="41"/>
        <v>0</v>
      </c>
      <c r="BL14" s="65" t="str">
        <f t="shared" si="42"/>
        <v>NV</v>
      </c>
      <c r="BM14" s="66">
        <f t="shared" si="43"/>
        <v>0</v>
      </c>
    </row>
    <row r="15" spans="1:65" ht="18.600000000000001" thickTop="1" thickBot="1" x14ac:dyDescent="0.45">
      <c r="A15" s="36" t="str">
        <f t="shared" si="5"/>
        <v>11-말과-수필</v>
      </c>
      <c r="B15" s="37" t="str">
        <f t="shared" si="6"/>
        <v>11-##-수필</v>
      </c>
      <c r="C15" s="37" t="str">
        <f t="shared" si="7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91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8"/>
        <v>2021</v>
      </c>
      <c r="K15" s="4">
        <f t="shared" si="9"/>
        <v>12</v>
      </c>
      <c r="L15" s="4">
        <f t="shared" si="10"/>
        <v>8</v>
      </c>
      <c r="M15" s="40">
        <f t="shared" si="11"/>
        <v>44538</v>
      </c>
      <c r="N15" s="4">
        <f t="shared" ca="1" si="12"/>
        <v>2</v>
      </c>
      <c r="O15" s="4">
        <f t="shared" ca="1" si="13"/>
        <v>34</v>
      </c>
      <c r="P15" s="4">
        <f t="shared" ca="1" si="14"/>
        <v>1064</v>
      </c>
      <c r="Q15" s="37" t="str">
        <f t="shared" ca="1" si="15"/>
        <v>2년 10개월 29일</v>
      </c>
      <c r="R15" s="4">
        <v>2</v>
      </c>
      <c r="S15" s="4"/>
      <c r="T15" s="4">
        <f t="shared" si="16"/>
        <v>2</v>
      </c>
      <c r="U15" s="8">
        <f t="shared" si="0"/>
        <v>0</v>
      </c>
      <c r="V15" s="4">
        <f t="shared" si="17"/>
        <v>14</v>
      </c>
      <c r="W15" s="41">
        <v>45526</v>
      </c>
      <c r="X15" s="42" t="str">
        <f t="shared" si="18"/>
        <v>목</v>
      </c>
      <c r="Y15" s="42">
        <f t="shared" ca="1" si="19"/>
        <v>76</v>
      </c>
      <c r="Z15" s="43">
        <v>9.1002299999999998</v>
      </c>
      <c r="AA15" s="4">
        <f t="shared" si="20"/>
        <v>9.1</v>
      </c>
      <c r="AB15" s="4">
        <f t="shared" si="21"/>
        <v>9.11</v>
      </c>
      <c r="AC15" s="4">
        <f t="shared" si="22"/>
        <v>9.1</v>
      </c>
      <c r="AD15" s="4" t="b">
        <f t="shared" si="1"/>
        <v>1</v>
      </c>
      <c r="AE15" s="4" t="b">
        <f t="shared" si="2"/>
        <v>0</v>
      </c>
      <c r="AF15" s="96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3"/>
        <v>정리</v>
      </c>
      <c r="AN15" s="114" t="s">
        <v>65</v>
      </c>
      <c r="AO15" s="58" t="s">
        <v>63</v>
      </c>
      <c r="AP15" s="46">
        <f>COUNTIF($R$4:$R$18, "&lt;=3")</f>
        <v>8</v>
      </c>
      <c r="AS15" s="122"/>
      <c r="AT15" s="126"/>
      <c r="AU15" s="87" t="s">
        <v>50</v>
      </c>
      <c r="AV15" s="71">
        <f t="shared" si="44"/>
        <v>2</v>
      </c>
      <c r="AW15" s="69">
        <f t="shared" si="45"/>
        <v>2</v>
      </c>
      <c r="AX15" s="69">
        <f t="shared" si="46"/>
        <v>2</v>
      </c>
      <c r="AY15" s="70">
        <f t="shared" si="47"/>
        <v>2</v>
      </c>
      <c r="BA15" s="78">
        <v>2023</v>
      </c>
      <c r="BB15" s="64">
        <f>COUNTIFS($J$4:$J$18,"="&amp;$BA15,$G$4:$G$18,"="&amp;$BB$9)</f>
        <v>1</v>
      </c>
      <c r="BC15" s="65">
        <f t="shared" si="33"/>
        <v>8.34</v>
      </c>
      <c r="BD15" s="66">
        <f t="shared" si="34"/>
        <v>8.34</v>
      </c>
      <c r="BE15" s="64">
        <f t="shared" si="35"/>
        <v>0</v>
      </c>
      <c r="BF15" s="65" t="str">
        <f t="shared" si="36"/>
        <v>NV</v>
      </c>
      <c r="BG15" s="66">
        <f t="shared" si="37"/>
        <v>0</v>
      </c>
      <c r="BH15" s="64">
        <f t="shared" si="38"/>
        <v>1</v>
      </c>
      <c r="BI15" s="65">
        <f t="shared" si="39"/>
        <v>3.22</v>
      </c>
      <c r="BJ15" s="66">
        <f t="shared" si="40"/>
        <v>3.22</v>
      </c>
      <c r="BK15" s="64">
        <f t="shared" si="41"/>
        <v>0</v>
      </c>
      <c r="BL15" s="65" t="str">
        <f t="shared" si="42"/>
        <v>NV</v>
      </c>
      <c r="BM15" s="66">
        <f t="shared" si="43"/>
        <v>0</v>
      </c>
    </row>
    <row r="16" spans="1:65" ht="18.600000000000001" thickTop="1" thickBot="1" x14ac:dyDescent="0.45">
      <c r="A16" s="36" t="str">
        <f t="shared" si="5"/>
        <v>11-전하-쓰기</v>
      </c>
      <c r="B16" s="37" t="str">
        <f t="shared" si="6"/>
        <v>11-##-쓰기</v>
      </c>
      <c r="C16" s="37" t="str">
        <f t="shared" si="7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91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8"/>
        <v>2024</v>
      </c>
      <c r="K16" s="4">
        <f t="shared" si="9"/>
        <v>1</v>
      </c>
      <c r="L16" s="4">
        <f t="shared" si="10"/>
        <v>27</v>
      </c>
      <c r="M16" s="40">
        <f t="shared" si="11"/>
        <v>45318</v>
      </c>
      <c r="N16" s="4">
        <f t="shared" ca="1" si="12"/>
        <v>0</v>
      </c>
      <c r="O16" s="4">
        <f t="shared" ca="1" si="13"/>
        <v>9</v>
      </c>
      <c r="P16" s="4">
        <f t="shared" ca="1" si="14"/>
        <v>284</v>
      </c>
      <c r="Q16" s="37" t="str">
        <f t="shared" ca="1" si="15"/>
        <v>0년 9개월 10일</v>
      </c>
      <c r="R16" s="4">
        <v>3</v>
      </c>
      <c r="S16" s="4">
        <v>1</v>
      </c>
      <c r="T16" s="4">
        <f t="shared" si="16"/>
        <v>2</v>
      </c>
      <c r="U16" s="8">
        <f t="shared" si="0"/>
        <v>0.33333333333333331</v>
      </c>
      <c r="V16" s="4">
        <f t="shared" si="17"/>
        <v>9</v>
      </c>
      <c r="W16" s="41">
        <v>45515</v>
      </c>
      <c r="X16" s="42" t="str">
        <f t="shared" si="18"/>
        <v>일</v>
      </c>
      <c r="Y16" s="42">
        <f t="shared" ca="1" si="19"/>
        <v>87</v>
      </c>
      <c r="Z16" s="43">
        <v>4.76912</v>
      </c>
      <c r="AA16" s="4">
        <f t="shared" si="20"/>
        <v>4.7699999999999996</v>
      </c>
      <c r="AB16" s="4">
        <f t="shared" si="21"/>
        <v>4.7699999999999996</v>
      </c>
      <c r="AC16" s="4">
        <f t="shared" si="22"/>
        <v>4.76</v>
      </c>
      <c r="AD16" s="4" t="b">
        <f t="shared" si="1"/>
        <v>0</v>
      </c>
      <c r="AE16" s="4" t="b">
        <f t="shared" si="2"/>
        <v>1</v>
      </c>
      <c r="AF16" s="94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3"/>
        <v>보유</v>
      </c>
      <c r="AN16" s="115"/>
      <c r="AO16" s="59" t="s">
        <v>59</v>
      </c>
      <c r="AP16" s="53">
        <f>SUMIF($R$4:$R$18, "&lt;=3")</f>
        <v>22</v>
      </c>
      <c r="AS16" s="98">
        <v>44</v>
      </c>
      <c r="AT16" s="100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48"/>
        <v>1</v>
      </c>
      <c r="BC16" s="69">
        <f t="shared" si="33"/>
        <v>4.7699999999999996</v>
      </c>
      <c r="BD16" s="70">
        <f t="shared" si="34"/>
        <v>4.7699999999999996</v>
      </c>
      <c r="BE16" s="71">
        <f t="shared" si="35"/>
        <v>0</v>
      </c>
      <c r="BF16" s="69" t="str">
        <f t="shared" si="36"/>
        <v>NV</v>
      </c>
      <c r="BG16" s="70">
        <f t="shared" si="37"/>
        <v>0</v>
      </c>
      <c r="BH16" s="71">
        <f t="shared" si="38"/>
        <v>0</v>
      </c>
      <c r="BI16" s="69" t="str">
        <f t="shared" si="39"/>
        <v>NV</v>
      </c>
      <c r="BJ16" s="70">
        <f t="shared" si="40"/>
        <v>0</v>
      </c>
      <c r="BK16" s="71">
        <f t="shared" si="41"/>
        <v>2</v>
      </c>
      <c r="BL16" s="69">
        <f t="shared" si="42"/>
        <v>5.4350000000000005</v>
      </c>
      <c r="BM16" s="70">
        <f t="shared" si="43"/>
        <v>7.2</v>
      </c>
    </row>
    <row r="17" spans="1:51" ht="18.600000000000001" thickTop="1" thickBot="1" x14ac:dyDescent="0.45">
      <c r="A17" s="36" t="str">
        <f t="shared" si="5"/>
        <v>44-컴퓨-운영</v>
      </c>
      <c r="B17" s="37" t="str">
        <f t="shared" si="6"/>
        <v>44-##-운영</v>
      </c>
      <c r="C17" s="37" t="str">
        <f t="shared" si="7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90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8"/>
        <v>2024</v>
      </c>
      <c r="K17" s="4">
        <f t="shared" si="9"/>
        <v>2</v>
      </c>
      <c r="L17" s="4">
        <f t="shared" si="10"/>
        <v>1</v>
      </c>
      <c r="M17" s="40">
        <f t="shared" si="11"/>
        <v>45323</v>
      </c>
      <c r="N17" s="4">
        <f t="shared" ca="1" si="12"/>
        <v>0</v>
      </c>
      <c r="O17" s="4">
        <f t="shared" ca="1" si="13"/>
        <v>9</v>
      </c>
      <c r="P17" s="4">
        <f t="shared" ca="1" si="14"/>
        <v>279</v>
      </c>
      <c r="Q17" s="37" t="str">
        <f t="shared" ca="1" si="15"/>
        <v>0년 9개월 5일</v>
      </c>
      <c r="R17" s="4">
        <v>7</v>
      </c>
      <c r="S17" s="4">
        <v>4</v>
      </c>
      <c r="T17" s="4">
        <f t="shared" si="16"/>
        <v>3</v>
      </c>
      <c r="U17" s="8">
        <f t="shared" si="0"/>
        <v>0.5714285714285714</v>
      </c>
      <c r="V17" s="4">
        <f t="shared" si="17"/>
        <v>8</v>
      </c>
      <c r="W17" s="41">
        <v>45509</v>
      </c>
      <c r="X17" s="42" t="str">
        <f t="shared" si="18"/>
        <v>월</v>
      </c>
      <c r="Y17" s="42">
        <f t="shared" ca="1" si="19"/>
        <v>93</v>
      </c>
      <c r="Z17" s="43">
        <v>7.19611</v>
      </c>
      <c r="AA17" s="4">
        <f t="shared" si="20"/>
        <v>7.2</v>
      </c>
      <c r="AB17" s="4">
        <f t="shared" si="21"/>
        <v>7.2</v>
      </c>
      <c r="AC17" s="4">
        <f t="shared" si="22"/>
        <v>7.19</v>
      </c>
      <c r="AD17" s="4" t="b">
        <f t="shared" si="1"/>
        <v>1</v>
      </c>
      <c r="AE17" s="4" t="b">
        <f t="shared" si="2"/>
        <v>0</v>
      </c>
      <c r="AF17" s="93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3"/>
        <v>보유</v>
      </c>
      <c r="AN17" s="116"/>
      <c r="AO17" s="60" t="s">
        <v>66</v>
      </c>
      <c r="AP17" s="54">
        <f>ROUND(AVERAGEIF($R$4:$R$18, "&lt;=3"),2)</f>
        <v>2.75</v>
      </c>
      <c r="AS17" s="121"/>
      <c r="AT17" s="125"/>
      <c r="AU17" s="85" t="s">
        <v>49</v>
      </c>
      <c r="AV17" s="64">
        <f t="shared" ref="AV17:AV19" si="49">SUMIFS($R$4:$R$18,$G$4:$G$18,"="&amp;$AT$16,$AF$4:$AF$18,"="&amp;AU17)</f>
        <v>12</v>
      </c>
      <c r="AW17" s="65">
        <f t="shared" ref="AW17:AW19" si="50">IFERROR(AVERAGEIFS($R$4:$R$18,$G$4:$G$18,"="&amp;$AT$16,$AF$4:$AF$18,"="&amp;AU17),"NV")</f>
        <v>6</v>
      </c>
      <c r="AX17" s="65">
        <f t="shared" ref="AX17:AX19" si="51">_xlfn.MAXIFS($R$4:$R$18,$G$4:$G$18,"="&amp;$AT$16,$AF$4:$AF$18,"="&amp;AU17)</f>
        <v>7</v>
      </c>
      <c r="AY17" s="66">
        <f t="shared" ref="AY17:AY19" si="52">_xlfn.MINIFS($R$4:$R$18,$G$4:$G$18,"="&amp;$AT$16,$AF$4:$AF$18,"="&amp;AU17)</f>
        <v>5</v>
      </c>
    </row>
    <row r="18" spans="1:51" ht="18.600000000000001" thickTop="1" thickBot="1" x14ac:dyDescent="0.45">
      <c r="A18" s="36" t="str">
        <f t="shared" si="5"/>
        <v>33-숨만-호흡</v>
      </c>
      <c r="B18" s="37" t="str">
        <f t="shared" si="6"/>
        <v>33-##-호흡</v>
      </c>
      <c r="C18" s="37" t="str">
        <f t="shared" si="7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89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8"/>
        <v>2021</v>
      </c>
      <c r="K18" s="4">
        <f t="shared" si="9"/>
        <v>6</v>
      </c>
      <c r="L18" s="4">
        <f t="shared" si="10"/>
        <v>4</v>
      </c>
      <c r="M18" s="40">
        <f t="shared" si="11"/>
        <v>44351</v>
      </c>
      <c r="N18" s="4">
        <f t="shared" ca="1" si="12"/>
        <v>3</v>
      </c>
      <c r="O18" s="4">
        <f t="shared" ca="1" si="13"/>
        <v>41</v>
      </c>
      <c r="P18" s="4">
        <f t="shared" ca="1" si="14"/>
        <v>1251</v>
      </c>
      <c r="Q18" s="37" t="str">
        <f t="shared" ca="1" si="15"/>
        <v>3년 5개월 2일</v>
      </c>
      <c r="R18" s="4">
        <v>4</v>
      </c>
      <c r="S18" s="4">
        <v>1</v>
      </c>
      <c r="T18" s="4">
        <f t="shared" si="16"/>
        <v>3</v>
      </c>
      <c r="U18" s="8">
        <f t="shared" si="0"/>
        <v>0.25</v>
      </c>
      <c r="V18" s="4">
        <f t="shared" si="17"/>
        <v>13</v>
      </c>
      <c r="W18" s="41">
        <v>45523</v>
      </c>
      <c r="X18" s="42" t="str">
        <f t="shared" si="18"/>
        <v>월</v>
      </c>
      <c r="Y18" s="42">
        <f t="shared" ca="1" si="19"/>
        <v>79</v>
      </c>
      <c r="Z18" s="43">
        <v>5.6714200000000003</v>
      </c>
      <c r="AA18" s="4">
        <f t="shared" si="20"/>
        <v>5.67</v>
      </c>
      <c r="AB18" s="4">
        <f t="shared" si="21"/>
        <v>5.68</v>
      </c>
      <c r="AC18" s="4">
        <f t="shared" si="22"/>
        <v>5.67</v>
      </c>
      <c r="AD18" s="4" t="b">
        <f t="shared" si="1"/>
        <v>0</v>
      </c>
      <c r="AE18" s="4" t="b">
        <f t="shared" si="2"/>
        <v>0</v>
      </c>
      <c r="AF18" s="94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3"/>
        <v>정리</v>
      </c>
      <c r="AS18" s="121"/>
      <c r="AT18" s="125"/>
      <c r="AU18" s="85" t="s">
        <v>51</v>
      </c>
      <c r="AV18" s="64">
        <f t="shared" si="49"/>
        <v>0</v>
      </c>
      <c r="AW18" s="65" t="str">
        <f t="shared" si="50"/>
        <v>NV</v>
      </c>
      <c r="AX18" s="65">
        <f t="shared" si="51"/>
        <v>0</v>
      </c>
      <c r="AY18" s="66">
        <f t="shared" si="52"/>
        <v>0</v>
      </c>
    </row>
    <row r="19" spans="1:51" ht="18.600000000000001" thickTop="1" thickBot="1" x14ac:dyDescent="0.45">
      <c r="A19" s="117" t="s">
        <v>39</v>
      </c>
      <c r="B19" s="118"/>
      <c r="C19" s="118"/>
      <c r="D19" s="118"/>
      <c r="E19" s="118"/>
      <c r="F19" s="118"/>
      <c r="G19" s="119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3"/>
      <c r="AT19" s="127"/>
      <c r="AU19" s="87" t="s">
        <v>50</v>
      </c>
      <c r="AV19" s="71">
        <f t="shared" si="49"/>
        <v>0</v>
      </c>
      <c r="AW19" s="69" t="str">
        <f t="shared" si="50"/>
        <v>NV</v>
      </c>
      <c r="AX19" s="69">
        <f t="shared" si="51"/>
        <v>0</v>
      </c>
      <c r="AY19" s="70">
        <f t="shared" si="52"/>
        <v>0</v>
      </c>
    </row>
    <row r="20" spans="1:51" ht="18" thickTop="1" x14ac:dyDescent="0.4">
      <c r="A20" s="101" t="s">
        <v>42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3"/>
      <c r="S20" s="4">
        <f>AVERAGE(S4:S18)</f>
        <v>2.5384615384615383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1:AL1"/>
    <mergeCell ref="B2:C2"/>
    <mergeCell ref="AN4:AN5"/>
    <mergeCell ref="AS4:AS7"/>
    <mergeCell ref="AT4:AT7"/>
    <mergeCell ref="AN6:AO6"/>
    <mergeCell ref="AN7:AO7"/>
    <mergeCell ref="AN8:AO8"/>
    <mergeCell ref="AS8:AS11"/>
    <mergeCell ref="AT8:AT11"/>
    <mergeCell ref="AN9:AO9"/>
    <mergeCell ref="BA9:BA10"/>
    <mergeCell ref="A19:G19"/>
    <mergeCell ref="A20:R20"/>
    <mergeCell ref="BE9:BG9"/>
    <mergeCell ref="BH9:BJ9"/>
    <mergeCell ref="BK9:BM9"/>
    <mergeCell ref="AS12:AS15"/>
    <mergeCell ref="AT12:AT15"/>
    <mergeCell ref="AN15:AN17"/>
    <mergeCell ref="AS16:AS19"/>
    <mergeCell ref="AT16:AT19"/>
    <mergeCell ref="BB9:BD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02D3E-7B21-4A3C-983C-8989EFF3E1FF}">
  <dimension ref="A1:BM20"/>
  <sheetViews>
    <sheetView topLeftCell="D1" zoomScaleNormal="100" workbookViewId="0">
      <selection sqref="A1:AL1"/>
    </sheetView>
  </sheetViews>
  <sheetFormatPr defaultRowHeight="17.399999999999999" x14ac:dyDescent="0.4"/>
  <cols>
    <col min="1" max="1" width="13.09765625" hidden="1" customWidth="1"/>
    <col min="2" max="2" width="11.19921875" hidden="1" customWidth="1"/>
    <col min="3" max="3" width="11.796875" hidden="1" customWidth="1"/>
    <col min="4" max="4" width="19" customWidth="1"/>
    <col min="5" max="5" width="8.5" customWidth="1"/>
    <col min="6" max="6" width="5.69921875" hidden="1" customWidth="1"/>
    <col min="7" max="7" width="7" customWidth="1"/>
    <col min="8" max="8" width="7" hidden="1" customWidth="1"/>
    <col min="9" max="9" width="10.69921875" hidden="1" customWidth="1"/>
    <col min="10" max="10" width="7.69921875" customWidth="1"/>
    <col min="11" max="12" width="7.69921875" hidden="1" customWidth="1"/>
    <col min="13" max="13" width="10.69921875" hidden="1" customWidth="1"/>
    <col min="14" max="15" width="7.69921875" hidden="1" customWidth="1"/>
    <col min="16" max="16" width="7.69921875" customWidth="1"/>
    <col min="17" max="17" width="15.69921875" hidden="1" customWidth="1"/>
    <col min="18" max="20" width="5.69921875" customWidth="1"/>
    <col min="21" max="22" width="5.69921875" hidden="1" customWidth="1"/>
    <col min="23" max="23" width="10.69921875" hidden="1" customWidth="1"/>
    <col min="24" max="24" width="5.69921875" hidden="1" customWidth="1"/>
    <col min="25" max="25" width="5.69921875" customWidth="1"/>
    <col min="26" max="26" width="8.69921875" customWidth="1"/>
    <col min="27" max="29" width="7.69921875" hidden="1" customWidth="1"/>
    <col min="30" max="31" width="8.796875" hidden="1" customWidth="1"/>
    <col min="32" max="32" width="6.59765625" customWidth="1"/>
    <col min="33" max="33" width="8.69921875" hidden="1" customWidth="1"/>
    <col min="34" max="37" width="10.69921875" hidden="1" customWidth="1"/>
    <col min="38" max="38" width="5.69921875" customWidth="1"/>
    <col min="39" max="39" width="3.69921875" customWidth="1"/>
    <col min="40" max="43" width="11.69921875" hidden="1" customWidth="1"/>
    <col min="44" max="44" width="3.69921875" hidden="1" customWidth="1"/>
    <col min="45" max="51" width="8.796875" hidden="1" customWidth="1"/>
    <col min="52" max="52" width="3.59765625" hidden="1" customWidth="1"/>
    <col min="53" max="53" width="7.296875" style="79" hidden="1" customWidth="1"/>
    <col min="54" max="65" width="0" hidden="1" customWidth="1"/>
  </cols>
  <sheetData>
    <row r="1" spans="1:65" ht="21" x14ac:dyDescent="0.4">
      <c r="A1" s="104" t="s">
        <v>25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</row>
    <row r="2" spans="1:65" ht="18" thickBot="1" x14ac:dyDescent="0.45">
      <c r="A2" s="17" t="s">
        <v>83</v>
      </c>
      <c r="B2" s="97">
        <f ca="1">NOW()</f>
        <v>45602.720324884256</v>
      </c>
      <c r="C2" s="97"/>
      <c r="D2" s="19"/>
      <c r="E2" s="1"/>
      <c r="F2" s="1"/>
    </row>
    <row r="3" spans="1:65" ht="33" customHeight="1" thickTop="1" thickBot="1" x14ac:dyDescent="0.4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8" thickTop="1" x14ac:dyDescent="0.4">
      <c r="A4" s="36" t="str">
        <f>F4&amp;"-"&amp;LEFT(D4,2)&amp;"-"&amp;RIGHT(E4,2)</f>
        <v>44-왜 -엑셀</v>
      </c>
      <c r="B4" s="37" t="str">
        <f>REPLACE(A4,FIND("-",A4)+1,FIND("-",A4,FIND("-",A4)+1)-FIND("-",A4)-1,REPT("#",FIND("-",A4,FIND("-",A4)+1)-FIND("-",A4)-1))</f>
        <v>44-##-엑셀</v>
      </c>
      <c r="C4" s="37" t="str">
        <f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90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3</v>
      </c>
      <c r="O4" s="4">
        <f ca="1">DATEDIF(I4,$B$2,"M")</f>
        <v>42</v>
      </c>
      <c r="P4" s="4">
        <f ca="1">DATEDIF(I4,$B$2,"D")</f>
        <v>1285</v>
      </c>
      <c r="Q4" s="37" t="str">
        <f ca="1">DATEDIF(I4,$B$2,"Y") &amp; "년 " &amp; DATEDIF(I4,$B$2,"YM") &amp; "개월 " &amp; DATEDIF(I4,$B$2,"MD") &amp; "일"</f>
        <v>3년 6개월 5일</v>
      </c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99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 t="shared" ref="AD4:AD18" si="1">OR(U4&gt;=50%,Z4&gt;=7)</f>
        <v>1</v>
      </c>
      <c r="AE4" s="4" t="b">
        <f t="shared" ref="AE4:AE18" si="2">AND(U4&lt;50%, Z4&lt;5)</f>
        <v>0</v>
      </c>
      <c r="AF4" s="93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3">IF(AND(G4="IT", OR(U4&gt;=60%, Z4&gt;5)), "보유", IF(AND(OR(G4="에세이", G4="건강", G4="여행"),OR(U5&gt;=75%, Z5&gt;=7)), "보유", "정리"))</f>
        <v>보유</v>
      </c>
      <c r="AN4" s="105" t="s">
        <v>62</v>
      </c>
      <c r="AO4" s="45" t="s">
        <v>53</v>
      </c>
      <c r="AP4" s="46">
        <f>COUNTA(D4:D18)</f>
        <v>15</v>
      </c>
      <c r="AS4" s="120">
        <v>11</v>
      </c>
      <c r="AT4" s="124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>COUNTIFS($G$4:$G$18,"="&amp;$BA4,$AF$4:$AF$18,"="&amp;BB$3)</f>
        <v>0</v>
      </c>
      <c r="BC4" s="62">
        <f t="shared" ref="BC4:BE4" si="4">COUNTIFS($G$4:$G$18,"="&amp;$BA4,$AF$4:$AF$18,"="&amp;BC$3)</f>
        <v>0</v>
      </c>
      <c r="BD4" s="62">
        <f t="shared" si="4"/>
        <v>2</v>
      </c>
      <c r="BE4" s="63">
        <f t="shared" si="4"/>
        <v>1</v>
      </c>
    </row>
    <row r="5" spans="1:65" ht="18" thickBot="1" x14ac:dyDescent="0.45">
      <c r="A5" s="36" t="str">
        <f t="shared" ref="A5:A18" si="5">F5&amp;"-"&amp;LEFT(D5,2)&amp;"-"&amp;RIGHT(E5,2)</f>
        <v>11-봄여-계절</v>
      </c>
      <c r="B5" s="37" t="str">
        <f t="shared" ref="B5:B18" si="6">REPLACE(A5,FIND("-",A5)+1,FIND("-",A5,FIND("-",A5)+1)-FIND("-",A5)-1,REPT("#",FIND("-",A5,FIND("-",A5)+1)-FIND("-",A5)-1))</f>
        <v>11-##-계절</v>
      </c>
      <c r="C5" s="37" t="str">
        <f t="shared" ref="C5:C18" si="7">REPLACE(A5,SEARCH("-",A5,SEARCH("-",A5)+1)+1,LEN(A5)-SEARCH("-",A5,SEARCH("-",A5)+1),REPT("#",LEN(A5)-SEARCH("-",A5,SEARCH("-",A5)+1)))</f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91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ref="J5:J18" si="8">YEAR(I5)</f>
        <v>2023</v>
      </c>
      <c r="K5" s="4">
        <f t="shared" ref="K5:K18" si="9">MONTH(I5)</f>
        <v>12</v>
      </c>
      <c r="L5" s="4">
        <f t="shared" ref="L5:L18" si="10">DAY(I5)</f>
        <v>12</v>
      </c>
      <c r="M5" s="40">
        <f t="shared" ref="M5:M18" si="11">DATE(J5,K5,L5)</f>
        <v>45272</v>
      </c>
      <c r="N5" s="4">
        <f t="shared" ref="N5:N18" ca="1" si="12">DATEDIF(I5,$B$2,"Y")</f>
        <v>0</v>
      </c>
      <c r="O5" s="4">
        <f t="shared" ref="O5:O18" ca="1" si="13">DATEDIF(I5,$B$2,"M")</f>
        <v>10</v>
      </c>
      <c r="P5" s="4">
        <f t="shared" ref="P5:P18" ca="1" si="14">DATEDIF(I5,$B$2,"D")</f>
        <v>330</v>
      </c>
      <c r="Q5" s="37" t="str">
        <f t="shared" ref="Q5:Q18" ca="1" si="15">DATEDIF(I5,$B$2,"Y") &amp; "년 " &amp; DATEDIF(I5,$B$2,"YM") &amp; "개월 " &amp; DATEDIF(I5,$B$2,"MD") &amp; "일"</f>
        <v>0년 10개월 25일</v>
      </c>
      <c r="R5" s="4">
        <v>7</v>
      </c>
      <c r="S5" s="4">
        <v>2</v>
      </c>
      <c r="T5" s="4">
        <f t="shared" ref="T5:T18" si="16">R5-S5</f>
        <v>5</v>
      </c>
      <c r="U5" s="8">
        <f t="shared" si="0"/>
        <v>0.2857142857142857</v>
      </c>
      <c r="V5" s="4">
        <f t="shared" ref="V5:V18" si="17">_xlfn.RANK.EQ(U5,$U$4:$U$18,0)</f>
        <v>12</v>
      </c>
      <c r="W5" s="41">
        <v>45528</v>
      </c>
      <c r="X5" s="42" t="str">
        <f t="shared" ref="X5:X18" si="18">CHOOSE(WEEKDAY(W5,1),"일","월","화","수","목","금","토")</f>
        <v>토</v>
      </c>
      <c r="Y5" s="42">
        <f t="shared" ref="Y5:Y18" ca="1" si="19">DATEDIF(W5,$B$2,"D")</f>
        <v>74</v>
      </c>
      <c r="Z5" s="43">
        <v>8.3375599999999999</v>
      </c>
      <c r="AA5" s="4">
        <f t="shared" ref="AA5:AA18" si="20">ROUND(Z5,2)</f>
        <v>8.34</v>
      </c>
      <c r="AB5" s="4">
        <f t="shared" ref="AB5:AB18" si="21">ROUNDUP(Z5,2)</f>
        <v>8.34</v>
      </c>
      <c r="AC5" s="4">
        <f t="shared" ref="AC5:AC18" si="22">ROUNDDOWN(Z5,2)</f>
        <v>8.33</v>
      </c>
      <c r="AD5" s="4" t="b">
        <f t="shared" si="1"/>
        <v>1</v>
      </c>
      <c r="AE5" s="4" t="b">
        <f t="shared" si="2"/>
        <v>0</v>
      </c>
      <c r="AF5" s="94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3"/>
        <v>보유</v>
      </c>
      <c r="AN5" s="106"/>
      <c r="AO5" s="48" t="s">
        <v>54</v>
      </c>
      <c r="AP5" s="49">
        <f>COUNT(Z4:Z18)</f>
        <v>15</v>
      </c>
      <c r="AS5" s="121"/>
      <c r="AT5" s="125"/>
      <c r="AU5" s="85" t="s">
        <v>49</v>
      </c>
      <c r="AV5" s="86">
        <f t="shared" ref="AV5:AV6" si="23">SUMIFS($R$4:$R$18,$G$4:$G$18,"="&amp;$AT$4,$AF$4:$AF$18,"="&amp;AU5)</f>
        <v>0</v>
      </c>
      <c r="AW5" s="65" t="str">
        <f t="shared" ref="AW5:AW7" si="24">IFERROR(AVERAGEIFS($R$4:$R$18,$G$4:$G$18,"="&amp;$AT$4,$AF$4:$AF$18,"="&amp;AU5),"NV")</f>
        <v>NV</v>
      </c>
      <c r="AX5" s="65">
        <f t="shared" ref="AX5:AX7" si="25">_xlfn.MAXIFS($R$4:$R$18,$G$4:$G$18,"="&amp;$AT$4,$AF$4:$AF$18,"="&amp;AU5)</f>
        <v>0</v>
      </c>
      <c r="AY5" s="66">
        <f t="shared" ref="AY5:AY7" si="26">_xlfn.MINIFS($R$4:$R$18,$G$4:$G$18,"="&amp;$AT$4,$AF$4:$AF$18,"="&amp;AU5)</f>
        <v>0</v>
      </c>
      <c r="BA5" s="78" t="s">
        <v>14</v>
      </c>
      <c r="BB5" s="64">
        <f t="shared" ref="BB5:BE7" si="27">COUNTIFS($G$4:$G$18,"="&amp;$BA5,$AF$4:$AF$18,"="&amp;BB$3)</f>
        <v>1</v>
      </c>
      <c r="BC5" s="65">
        <f t="shared" si="27"/>
        <v>1</v>
      </c>
      <c r="BD5" s="65">
        <f t="shared" si="27"/>
        <v>2</v>
      </c>
      <c r="BE5" s="66">
        <f t="shared" si="27"/>
        <v>0</v>
      </c>
    </row>
    <row r="6" spans="1:65" ht="18.600000000000001" thickTop="1" thickBot="1" x14ac:dyDescent="0.45">
      <c r="A6" s="36" t="str">
        <f t="shared" si="5"/>
        <v>33-다 -감량</v>
      </c>
      <c r="B6" s="37" t="str">
        <f t="shared" si="6"/>
        <v>33-##-감량</v>
      </c>
      <c r="C6" s="37" t="str">
        <f t="shared" si="7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89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8"/>
        <v>2023</v>
      </c>
      <c r="K6" s="4">
        <f t="shared" si="9"/>
        <v>4</v>
      </c>
      <c r="L6" s="4">
        <f t="shared" si="10"/>
        <v>30</v>
      </c>
      <c r="M6" s="40">
        <f t="shared" si="11"/>
        <v>45046</v>
      </c>
      <c r="N6" s="4">
        <f t="shared" ca="1" si="12"/>
        <v>1</v>
      </c>
      <c r="O6" s="4">
        <f t="shared" ca="1" si="13"/>
        <v>18</v>
      </c>
      <c r="P6" s="4">
        <f t="shared" ca="1" si="14"/>
        <v>556</v>
      </c>
      <c r="Q6" s="37" t="str">
        <f t="shared" ca="1" si="15"/>
        <v>1년 6개월 7일</v>
      </c>
      <c r="R6" s="4">
        <v>3</v>
      </c>
      <c r="S6" s="4">
        <v>3</v>
      </c>
      <c r="T6" s="4"/>
      <c r="U6" s="8">
        <f t="shared" si="0"/>
        <v>1</v>
      </c>
      <c r="V6" s="4">
        <f t="shared" si="17"/>
        <v>1</v>
      </c>
      <c r="W6" s="41">
        <v>45511</v>
      </c>
      <c r="X6" s="42" t="str">
        <f t="shared" si="18"/>
        <v>수</v>
      </c>
      <c r="Y6" s="42">
        <f t="shared" ca="1" si="19"/>
        <v>91</v>
      </c>
      <c r="Z6" s="43">
        <v>3.2163400000000002</v>
      </c>
      <c r="AA6" s="4">
        <f t="shared" si="20"/>
        <v>3.22</v>
      </c>
      <c r="AB6" s="4">
        <f t="shared" si="21"/>
        <v>3.2199999999999998</v>
      </c>
      <c r="AC6" s="4">
        <f t="shared" si="22"/>
        <v>3.21</v>
      </c>
      <c r="AD6" s="4" t="b">
        <f t="shared" si="1"/>
        <v>1</v>
      </c>
      <c r="AE6" s="4" t="b">
        <f t="shared" si="2"/>
        <v>0</v>
      </c>
      <c r="AF6" s="95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3"/>
        <v>보유</v>
      </c>
      <c r="AN6" s="112" t="s">
        <v>64</v>
      </c>
      <c r="AO6" s="113"/>
      <c r="AP6" s="50">
        <f>COUNTBLANK(T4:T18)</f>
        <v>4</v>
      </c>
      <c r="AS6" s="121"/>
      <c r="AT6" s="125"/>
      <c r="AU6" s="85" t="s">
        <v>51</v>
      </c>
      <c r="AV6" s="86">
        <f t="shared" si="23"/>
        <v>10</v>
      </c>
      <c r="AW6" s="65">
        <f t="shared" si="24"/>
        <v>5</v>
      </c>
      <c r="AX6" s="65">
        <f t="shared" si="25"/>
        <v>7</v>
      </c>
      <c r="AY6" s="66">
        <f t="shared" si="26"/>
        <v>3</v>
      </c>
      <c r="BA6" s="78" t="s">
        <v>11</v>
      </c>
      <c r="BB6" s="64">
        <f t="shared" si="27"/>
        <v>1</v>
      </c>
      <c r="BC6" s="65">
        <f t="shared" si="27"/>
        <v>0</v>
      </c>
      <c r="BD6" s="65">
        <f t="shared" si="27"/>
        <v>1</v>
      </c>
      <c r="BE6" s="66">
        <f t="shared" si="27"/>
        <v>1</v>
      </c>
    </row>
    <row r="7" spans="1:65" ht="18.600000000000001" thickTop="1" thickBot="1" x14ac:dyDescent="0.45">
      <c r="A7" s="36" t="str">
        <f t="shared" si="5"/>
        <v>22-갈 -여행</v>
      </c>
      <c r="B7" s="37" t="str">
        <f t="shared" si="6"/>
        <v>22-##-여행</v>
      </c>
      <c r="C7" s="37" t="str">
        <f t="shared" si="7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92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8"/>
        <v>2022</v>
      </c>
      <c r="K7" s="4">
        <f t="shared" si="9"/>
        <v>3</v>
      </c>
      <c r="L7" s="4">
        <f t="shared" si="10"/>
        <v>15</v>
      </c>
      <c r="M7" s="40">
        <f t="shared" si="11"/>
        <v>44635</v>
      </c>
      <c r="N7" s="4">
        <f t="shared" ca="1" si="12"/>
        <v>2</v>
      </c>
      <c r="O7" s="4">
        <f t="shared" ca="1" si="13"/>
        <v>31</v>
      </c>
      <c r="P7" s="4">
        <f t="shared" ca="1" si="14"/>
        <v>967</v>
      </c>
      <c r="Q7" s="37" t="str">
        <f t="shared" ca="1" si="15"/>
        <v>2년 7개월 22일</v>
      </c>
      <c r="R7" s="4">
        <v>3</v>
      </c>
      <c r="S7" s="4">
        <v>1</v>
      </c>
      <c r="T7" s="4">
        <f t="shared" si="16"/>
        <v>2</v>
      </c>
      <c r="U7" s="8">
        <f t="shared" si="0"/>
        <v>0.33333333333333331</v>
      </c>
      <c r="V7" s="4">
        <f t="shared" si="17"/>
        <v>9</v>
      </c>
      <c r="W7" s="41">
        <v>45524</v>
      </c>
      <c r="X7" s="42" t="str">
        <f t="shared" si="18"/>
        <v>화</v>
      </c>
      <c r="Y7" s="42">
        <f t="shared" ca="1" si="19"/>
        <v>78</v>
      </c>
      <c r="Z7" s="43">
        <v>7.2111499999999999</v>
      </c>
      <c r="AA7" s="4">
        <f t="shared" si="20"/>
        <v>7.21</v>
      </c>
      <c r="AB7" s="4">
        <f t="shared" si="21"/>
        <v>7.22</v>
      </c>
      <c r="AC7" s="4">
        <f t="shared" si="22"/>
        <v>7.21</v>
      </c>
      <c r="AD7" s="4" t="b">
        <f t="shared" si="1"/>
        <v>1</v>
      </c>
      <c r="AE7" s="4" t="b">
        <f t="shared" si="2"/>
        <v>0</v>
      </c>
      <c r="AF7" s="94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3"/>
        <v>보유</v>
      </c>
      <c r="AN7" s="105" t="s">
        <v>55</v>
      </c>
      <c r="AO7" s="107"/>
      <c r="AP7" s="46">
        <f>MAX(Z4:Z18)</f>
        <v>9.1002299999999998</v>
      </c>
      <c r="AS7" s="122"/>
      <c r="AT7" s="126"/>
      <c r="AU7" s="87" t="s">
        <v>50</v>
      </c>
      <c r="AV7" s="88">
        <f>SUMIFS($R$4:$R$18,$G$4:$G$18,"="&amp;$AT$4,$AF$4:$AF$18,"="&amp;AU7)</f>
        <v>2</v>
      </c>
      <c r="AW7" s="69">
        <f t="shared" si="24"/>
        <v>2</v>
      </c>
      <c r="AX7" s="69">
        <f t="shared" si="25"/>
        <v>2</v>
      </c>
      <c r="AY7" s="70">
        <f t="shared" si="26"/>
        <v>2</v>
      </c>
      <c r="BA7" s="77" t="s">
        <v>5</v>
      </c>
      <c r="BB7" s="71">
        <f t="shared" si="27"/>
        <v>3</v>
      </c>
      <c r="BC7" s="69">
        <f t="shared" si="27"/>
        <v>2</v>
      </c>
      <c r="BD7" s="69">
        <f t="shared" si="27"/>
        <v>0</v>
      </c>
      <c r="BE7" s="70">
        <f t="shared" si="27"/>
        <v>0</v>
      </c>
    </row>
    <row r="8" spans="1:65" ht="18.600000000000001" thickTop="1" thickBot="1" x14ac:dyDescent="0.45">
      <c r="A8" s="36" t="str">
        <f t="shared" si="5"/>
        <v>44-걸어-파이</v>
      </c>
      <c r="B8" s="37" t="str">
        <f t="shared" si="6"/>
        <v>44-##-파이</v>
      </c>
      <c r="C8" s="37" t="str">
        <f t="shared" si="7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90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8"/>
        <v>2020</v>
      </c>
      <c r="K8" s="4">
        <f t="shared" si="9"/>
        <v>12</v>
      </c>
      <c r="L8" s="4">
        <f t="shared" si="10"/>
        <v>25</v>
      </c>
      <c r="M8" s="40">
        <f t="shared" si="11"/>
        <v>44190</v>
      </c>
      <c r="N8" s="4">
        <f t="shared" ca="1" si="12"/>
        <v>3</v>
      </c>
      <c r="O8" s="4">
        <f t="shared" ca="1" si="13"/>
        <v>46</v>
      </c>
      <c r="P8" s="4">
        <f t="shared" ca="1" si="14"/>
        <v>1412</v>
      </c>
      <c r="Q8" s="37" t="str">
        <f t="shared" ca="1" si="15"/>
        <v>3년 10개월 12일</v>
      </c>
      <c r="R8" s="4">
        <v>5</v>
      </c>
      <c r="S8" s="4">
        <v>5</v>
      </c>
      <c r="T8" s="4"/>
      <c r="U8" s="8">
        <f t="shared" si="0"/>
        <v>1</v>
      </c>
      <c r="V8" s="4">
        <f t="shared" si="17"/>
        <v>1</v>
      </c>
      <c r="W8" s="41">
        <v>45505</v>
      </c>
      <c r="X8" s="42" t="str">
        <f t="shared" si="18"/>
        <v>목</v>
      </c>
      <c r="Y8" s="42">
        <f t="shared" ca="1" si="19"/>
        <v>97</v>
      </c>
      <c r="Z8" s="43">
        <v>4.8661300000000001</v>
      </c>
      <c r="AA8" s="4">
        <f t="shared" si="20"/>
        <v>4.87</v>
      </c>
      <c r="AB8" s="4">
        <f t="shared" si="21"/>
        <v>4.87</v>
      </c>
      <c r="AC8" s="4">
        <f t="shared" si="22"/>
        <v>4.8600000000000003</v>
      </c>
      <c r="AD8" s="4" t="b">
        <f t="shared" si="1"/>
        <v>1</v>
      </c>
      <c r="AE8" s="4" t="b">
        <f t="shared" si="2"/>
        <v>0</v>
      </c>
      <c r="AF8" s="95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3"/>
        <v>보유</v>
      </c>
      <c r="AN8" s="108" t="s">
        <v>56</v>
      </c>
      <c r="AO8" s="109"/>
      <c r="AP8" s="53">
        <f>MIN(Z4:Z18)</f>
        <v>2.1971099999999999</v>
      </c>
      <c r="AS8" s="98">
        <v>22</v>
      </c>
      <c r="AT8" s="100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.600000000000001" thickTop="1" thickBot="1" x14ac:dyDescent="0.45">
      <c r="A9" s="36" t="str">
        <f t="shared" si="5"/>
        <v>44-내 -프로</v>
      </c>
      <c r="B9" s="37" t="str">
        <f t="shared" si="6"/>
        <v>44-##-프로</v>
      </c>
      <c r="C9" s="37" t="str">
        <f t="shared" si="7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90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8"/>
        <v>2024</v>
      </c>
      <c r="K9" s="4">
        <f t="shared" si="9"/>
        <v>1</v>
      </c>
      <c r="L9" s="4">
        <f t="shared" si="10"/>
        <v>23</v>
      </c>
      <c r="M9" s="40">
        <f t="shared" si="11"/>
        <v>45314</v>
      </c>
      <c r="N9" s="4">
        <f t="shared" ca="1" si="12"/>
        <v>0</v>
      </c>
      <c r="O9" s="4">
        <f t="shared" ca="1" si="13"/>
        <v>9</v>
      </c>
      <c r="P9" s="4">
        <f t="shared" ca="1" si="14"/>
        <v>288</v>
      </c>
      <c r="Q9" s="37" t="str">
        <f t="shared" ca="1" si="15"/>
        <v>0년 9개월 14일</v>
      </c>
      <c r="R9" s="4">
        <v>4</v>
      </c>
      <c r="S9" s="4">
        <v>4</v>
      </c>
      <c r="T9" s="4"/>
      <c r="U9" s="8">
        <f t="shared" si="0"/>
        <v>1</v>
      </c>
      <c r="V9" s="4">
        <f t="shared" si="17"/>
        <v>1</v>
      </c>
      <c r="W9" s="41">
        <v>45525</v>
      </c>
      <c r="X9" s="42" t="str">
        <f t="shared" si="18"/>
        <v>수</v>
      </c>
      <c r="Y9" s="42">
        <f t="shared" ca="1" si="19"/>
        <v>77</v>
      </c>
      <c r="Z9" s="43">
        <v>3.67123</v>
      </c>
      <c r="AA9" s="4">
        <f t="shared" si="20"/>
        <v>3.67</v>
      </c>
      <c r="AB9" s="4">
        <f t="shared" si="21"/>
        <v>3.6799999999999997</v>
      </c>
      <c r="AC9" s="4">
        <f t="shared" si="22"/>
        <v>3.67</v>
      </c>
      <c r="AD9" s="4" t="b">
        <f t="shared" si="1"/>
        <v>1</v>
      </c>
      <c r="AE9" s="4" t="b">
        <f t="shared" si="2"/>
        <v>0</v>
      </c>
      <c r="AF9" s="95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3"/>
        <v>보유</v>
      </c>
      <c r="AN9" s="110" t="s">
        <v>57</v>
      </c>
      <c r="AO9" s="111"/>
      <c r="AP9" s="54">
        <f>MEDIAN(Z4:Z18)</f>
        <v>5.6714200000000003</v>
      </c>
      <c r="AS9" s="121"/>
      <c r="AT9" s="125"/>
      <c r="AU9" s="85" t="s">
        <v>49</v>
      </c>
      <c r="AV9" s="64">
        <f t="shared" ref="AV9:AV11" si="28">SUMIFS($R$4:$R$18,$G$4:$G$18,"="&amp;$AT$8,$AF$4:$AF$18,"="&amp;AU9)</f>
        <v>3</v>
      </c>
      <c r="AW9" s="65">
        <f t="shared" ref="AW9:AW11" si="29">IFERROR(AVERAGEIFS($R$4:$R$18,$G$4:$G$18,"="&amp;$AT$8,$AF$4:$AF$18,"="&amp;AU9),"NV")</f>
        <v>3</v>
      </c>
      <c r="AX9" s="65">
        <f t="shared" ref="AX9:AX11" si="30">_xlfn.MAXIFS($R$4:$R$18,$G$4:$G$18,"="&amp;$AT$8,$AF$4:$AF$18,"="&amp;AU9)</f>
        <v>3</v>
      </c>
      <c r="AY9" s="66">
        <f t="shared" ref="AY9:AY11" si="31">_xlfn.MINIFS($R$4:$R$18,$G$4:$G$18,"="&amp;$AT$8,$AF$4:$AF$18,"="&amp;AU9)</f>
        <v>3</v>
      </c>
      <c r="BA9" s="128" t="s">
        <v>140</v>
      </c>
      <c r="BB9" s="98" t="s">
        <v>8</v>
      </c>
      <c r="BC9" s="99"/>
      <c r="BD9" s="100"/>
      <c r="BE9" s="98" t="s">
        <v>14</v>
      </c>
      <c r="BF9" s="99"/>
      <c r="BG9" s="100"/>
      <c r="BH9" s="98" t="s">
        <v>11</v>
      </c>
      <c r="BI9" s="99"/>
      <c r="BJ9" s="100"/>
      <c r="BK9" s="98" t="s">
        <v>5</v>
      </c>
      <c r="BL9" s="99"/>
      <c r="BM9" s="100"/>
    </row>
    <row r="10" spans="1:65" ht="18.600000000000001" thickTop="1" thickBot="1" x14ac:dyDescent="0.45">
      <c r="A10" s="36" t="str">
        <f t="shared" si="5"/>
        <v>33-내몸-건강</v>
      </c>
      <c r="B10" s="37" t="str">
        <f t="shared" si="6"/>
        <v>33-##-건강</v>
      </c>
      <c r="C10" s="37" t="str">
        <f t="shared" si="7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89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8"/>
        <v>2022</v>
      </c>
      <c r="K10" s="4">
        <f t="shared" si="9"/>
        <v>10</v>
      </c>
      <c r="L10" s="4">
        <f t="shared" si="10"/>
        <v>25</v>
      </c>
      <c r="M10" s="40">
        <f t="shared" si="11"/>
        <v>44859</v>
      </c>
      <c r="N10" s="4">
        <f t="shared" ca="1" si="12"/>
        <v>2</v>
      </c>
      <c r="O10" s="4">
        <f t="shared" ca="1" si="13"/>
        <v>24</v>
      </c>
      <c r="P10" s="4">
        <f t="shared" ca="1" si="14"/>
        <v>743</v>
      </c>
      <c r="Q10" s="37" t="str">
        <f t="shared" ca="1" si="15"/>
        <v>2년 0개월 12일</v>
      </c>
      <c r="R10" s="4">
        <v>2</v>
      </c>
      <c r="S10" s="4"/>
      <c r="T10" s="4">
        <f t="shared" si="16"/>
        <v>2</v>
      </c>
      <c r="U10" s="8">
        <f t="shared" si="0"/>
        <v>0</v>
      </c>
      <c r="V10" s="4">
        <f t="shared" si="17"/>
        <v>14</v>
      </c>
      <c r="W10" s="41">
        <v>45506</v>
      </c>
      <c r="X10" s="42" t="str">
        <f t="shared" si="18"/>
        <v>금</v>
      </c>
      <c r="Y10" s="42">
        <f t="shared" ca="1" si="19"/>
        <v>96</v>
      </c>
      <c r="Z10" s="43">
        <v>2.1971099999999999</v>
      </c>
      <c r="AA10" s="4">
        <f t="shared" si="20"/>
        <v>2.2000000000000002</v>
      </c>
      <c r="AB10" s="4">
        <f t="shared" si="21"/>
        <v>2.1999999999999997</v>
      </c>
      <c r="AC10" s="4">
        <f t="shared" si="22"/>
        <v>2.19</v>
      </c>
      <c r="AD10" s="4" t="b">
        <f t="shared" si="1"/>
        <v>0</v>
      </c>
      <c r="AE10" s="4" t="b">
        <f t="shared" si="2"/>
        <v>1</v>
      </c>
      <c r="AF10" s="96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3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1"/>
      <c r="AT10" s="125"/>
      <c r="AU10" s="85" t="s">
        <v>51</v>
      </c>
      <c r="AV10" s="64">
        <f t="shared" si="28"/>
        <v>6</v>
      </c>
      <c r="AW10" s="65">
        <f t="shared" si="29"/>
        <v>3</v>
      </c>
      <c r="AX10" s="65">
        <f t="shared" si="30"/>
        <v>3</v>
      </c>
      <c r="AY10" s="66">
        <f t="shared" si="31"/>
        <v>3</v>
      </c>
      <c r="BA10" s="129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.600000000000001" thickTop="1" thickBot="1" x14ac:dyDescent="0.45">
      <c r="A11" s="36" t="str">
        <f t="shared" si="5"/>
        <v>22-자유-회사</v>
      </c>
      <c r="B11" s="37" t="str">
        <f t="shared" si="6"/>
        <v>22-##-회사</v>
      </c>
      <c r="C11" s="37" t="str">
        <f t="shared" si="7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92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8"/>
        <v>2020</v>
      </c>
      <c r="K11" s="4">
        <f t="shared" si="9"/>
        <v>3</v>
      </c>
      <c r="L11" s="4">
        <f t="shared" si="10"/>
        <v>7</v>
      </c>
      <c r="M11" s="40">
        <f t="shared" si="11"/>
        <v>43897</v>
      </c>
      <c r="N11" s="4">
        <f t="shared" ca="1" si="12"/>
        <v>4</v>
      </c>
      <c r="O11" s="4">
        <f t="shared" ca="1" si="13"/>
        <v>55</v>
      </c>
      <c r="P11" s="4">
        <f t="shared" ca="1" si="14"/>
        <v>1705</v>
      </c>
      <c r="Q11" s="37" t="str">
        <f t="shared" ca="1" si="15"/>
        <v>4년 7개월 30일</v>
      </c>
      <c r="R11" s="4">
        <v>3</v>
      </c>
      <c r="S11" s="4">
        <v>3</v>
      </c>
      <c r="T11" s="4"/>
      <c r="U11" s="8">
        <f t="shared" si="0"/>
        <v>1</v>
      </c>
      <c r="V11" s="4">
        <f t="shared" si="17"/>
        <v>1</v>
      </c>
      <c r="W11" s="41">
        <v>45514</v>
      </c>
      <c r="X11" s="42" t="str">
        <f t="shared" si="18"/>
        <v>토</v>
      </c>
      <c r="Y11" s="42">
        <f t="shared" ca="1" si="19"/>
        <v>88</v>
      </c>
      <c r="Z11" s="43">
        <v>6.7184299999999997</v>
      </c>
      <c r="AA11" s="4">
        <f t="shared" si="20"/>
        <v>6.72</v>
      </c>
      <c r="AB11" s="4">
        <f t="shared" si="21"/>
        <v>6.72</v>
      </c>
      <c r="AC11" s="4">
        <f t="shared" si="22"/>
        <v>6.71</v>
      </c>
      <c r="AD11" s="4" t="b">
        <f t="shared" si="1"/>
        <v>1</v>
      </c>
      <c r="AE11" s="4" t="b">
        <f t="shared" si="2"/>
        <v>0</v>
      </c>
      <c r="AF11" s="95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3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3"/>
      <c r="AT11" s="127"/>
      <c r="AU11" s="87" t="s">
        <v>50</v>
      </c>
      <c r="AV11" s="71">
        <f t="shared" si="28"/>
        <v>0</v>
      </c>
      <c r="AW11" s="69" t="str">
        <f t="shared" si="29"/>
        <v>NV</v>
      </c>
      <c r="AX11" s="69">
        <f t="shared" si="30"/>
        <v>0</v>
      </c>
      <c r="AY11" s="70">
        <f t="shared" si="31"/>
        <v>0</v>
      </c>
      <c r="BA11" s="76">
        <v>2019</v>
      </c>
      <c r="BB11" s="61">
        <f>COUNTIFS($J$4:$J$18,"="&amp;$BA11,$G$4:$G$18,"="&amp;$BB$9)</f>
        <v>0</v>
      </c>
      <c r="BC11" s="62" t="str">
        <f>IFERROR(AVERAGEIFS($AA$4:$AA$18,$J$4:$J$18,"="&amp;$BA11,$G$4:$G$18,"="&amp;$BB$9),"NV")</f>
        <v>NV</v>
      </c>
      <c r="BD11" s="63">
        <f>_xlfn.MAXIFS($AA$4:$AA$18,$J$4:$J$18,"="&amp;$BA11,$G$4:$G$18,"="&amp;$BB$9)</f>
        <v>0</v>
      </c>
      <c r="BE11" s="61">
        <f>COUNTIFS($J$4:$J$18,"="&amp;$BA11,$G$4:$G$18,"="&amp;$BE$9)</f>
        <v>0</v>
      </c>
      <c r="BF11" s="62" t="str">
        <f>IFERROR(AVERAGEIFS($AA$4:$AA$18,$J$4:$J$18,"="&amp;$BA11,$G$4:$G$18,"="&amp;$BE$9),"NV")</f>
        <v>NV</v>
      </c>
      <c r="BG11" s="63">
        <f>_xlfn.MAXIFS($AA$4:$AA$18,$J$4:$J$18,"="&amp;$BA11,$G$4:$G$18,"="&amp;$BE$9)</f>
        <v>0</v>
      </c>
      <c r="BH11" s="61">
        <f>COUNTIFS($J$4:$J$18,"="&amp;$BA11,$G$4:$G$18,"="&amp;$BH$9)</f>
        <v>0</v>
      </c>
      <c r="BI11" s="62" t="str">
        <f>IFERROR(AVERAGEIFS($AA$4:$AA$18,$J$4:$J$18,"="&amp;$BA11,$G$4:$G$18,"="&amp;$BH$9),"NV")</f>
        <v>NV</v>
      </c>
      <c r="BJ11" s="63">
        <f>_xlfn.MAXIFS($AA$4:$AA$18,$J$4:$J$18,"="&amp;$BA11,$G$4:$G$18,"="&amp;$BH$9)</f>
        <v>0</v>
      </c>
      <c r="BK11" s="61">
        <f>COUNTIFS($J$4:$J$18,"="&amp;$BA11,$G$4:$G$18,"="&amp;$BK$9)</f>
        <v>1</v>
      </c>
      <c r="BL11" s="62">
        <f>IFERROR(AVERAGEIFS($AA$4:$AA$18,$J$4:$J$18,"="&amp;$BA11,$G$4:$G$18,"="&amp;$BK$9),"NV")</f>
        <v>8.2200000000000006</v>
      </c>
      <c r="BM11" s="63">
        <f>_xlfn.MAXIFS($AA$4:$AA$18,$J$4:$J$18,"="&amp;$BA11,$G$4:$G$18,"="&amp;$BK$9)</f>
        <v>8.2200000000000006</v>
      </c>
    </row>
    <row r="12" spans="1:65" ht="18" thickTop="1" x14ac:dyDescent="0.4">
      <c r="A12" s="36" t="str">
        <f t="shared" si="5"/>
        <v>22-자유-회사</v>
      </c>
      <c r="B12" s="37" t="str">
        <f t="shared" si="6"/>
        <v>22-##-회사</v>
      </c>
      <c r="C12" s="37" t="str">
        <f t="shared" si="7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92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8"/>
        <v>2020</v>
      </c>
      <c r="K12" s="4">
        <f t="shared" si="9"/>
        <v>7</v>
      </c>
      <c r="L12" s="4">
        <f t="shared" si="10"/>
        <v>8</v>
      </c>
      <c r="M12" s="40">
        <f t="shared" si="11"/>
        <v>44020</v>
      </c>
      <c r="N12" s="4">
        <f t="shared" ca="1" si="12"/>
        <v>4</v>
      </c>
      <c r="O12" s="4">
        <f t="shared" ca="1" si="13"/>
        <v>51</v>
      </c>
      <c r="P12" s="4">
        <f t="shared" ca="1" si="14"/>
        <v>1582</v>
      </c>
      <c r="Q12" s="37" t="str">
        <f t="shared" ca="1" si="15"/>
        <v>4년 3개월 29일</v>
      </c>
      <c r="R12" s="4">
        <v>3</v>
      </c>
      <c r="S12" s="4">
        <v>1</v>
      </c>
      <c r="T12" s="4">
        <f t="shared" si="16"/>
        <v>2</v>
      </c>
      <c r="U12" s="8">
        <f t="shared" si="0"/>
        <v>0.33333333333333331</v>
      </c>
      <c r="V12" s="4">
        <f t="shared" si="17"/>
        <v>9</v>
      </c>
      <c r="W12" s="41">
        <v>45512</v>
      </c>
      <c r="X12" s="42" t="str">
        <f t="shared" si="18"/>
        <v>목</v>
      </c>
      <c r="Y12" s="42">
        <f t="shared" ca="1" si="19"/>
        <v>90</v>
      </c>
      <c r="Z12" s="43">
        <v>4.36158</v>
      </c>
      <c r="AA12" s="4">
        <f t="shared" si="20"/>
        <v>4.3600000000000003</v>
      </c>
      <c r="AB12" s="4">
        <f t="shared" si="21"/>
        <v>4.37</v>
      </c>
      <c r="AC12" s="4">
        <f t="shared" si="22"/>
        <v>4.3600000000000003</v>
      </c>
      <c r="AD12" s="4" t="b">
        <f t="shared" si="1"/>
        <v>0</v>
      </c>
      <c r="AE12" s="4" t="b">
        <f t="shared" si="2"/>
        <v>1</v>
      </c>
      <c r="AF12" s="94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3"/>
        <v>보유</v>
      </c>
      <c r="AN12" s="52" t="str">
        <f>참조표!A3</f>
        <v>여행</v>
      </c>
      <c r="AO12" s="15">
        <f t="shared" ref="AO12:AO14" si="32"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0">
        <v>33</v>
      </c>
      <c r="AT12" s="124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>COUNTIFS($J$4:$J$18,"="&amp;$BA12,$G$4:$G$18,"="&amp;$BB$9)</f>
        <v>0</v>
      </c>
      <c r="BC12" s="65" t="str">
        <f t="shared" ref="BC12:BC16" si="33">IFERROR(AVERAGEIFS($AA$4:$AA$18,$J$4:$J$18,"="&amp;$BA12,$G$4:$G$18,"="&amp;$BB$9),"NV")</f>
        <v>NV</v>
      </c>
      <c r="BD12" s="66">
        <f t="shared" ref="BD12:BD16" si="34">_xlfn.MAXIFS($AA$4:$AA$18,$J$4:$J$18,"="&amp;$BA12,$G$4:$G$18,"="&amp;$BB$9)</f>
        <v>0</v>
      </c>
      <c r="BE12" s="64">
        <f t="shared" ref="BE12:BE16" si="35">COUNTIFS($J$4:$J$18,"="&amp;$BA12,$G$4:$G$18,"="&amp;$BE$9)</f>
        <v>2</v>
      </c>
      <c r="BF12" s="65">
        <f t="shared" ref="BF12:BF16" si="36">IFERROR(AVERAGEIFS($AA$4:$AA$18,$J$4:$J$18,"="&amp;$BA12,$G$4:$G$18,"="&amp;$BE$9),"NV")</f>
        <v>5.54</v>
      </c>
      <c r="BG12" s="66">
        <f t="shared" ref="BG12:BG16" si="37">_xlfn.MAXIFS($AA$4:$AA$18,$J$4:$J$18,"="&amp;$BA12,$G$4:$G$18,"="&amp;$BE$9)</f>
        <v>6.72</v>
      </c>
      <c r="BH12" s="64">
        <f t="shared" ref="BH12:BH16" si="38">COUNTIFS($J$4:$J$18,"="&amp;$BA12,$G$4:$G$18,"="&amp;$BH$9)</f>
        <v>0</v>
      </c>
      <c r="BI12" s="65" t="str">
        <f t="shared" ref="BI12:BI16" si="39">IFERROR(AVERAGEIFS($AA$4:$AA$18,$J$4:$J$18,"="&amp;$BA12,$G$4:$G$18,"="&amp;$BH$9),"NV")</f>
        <v>NV</v>
      </c>
      <c r="BJ12" s="66">
        <f t="shared" ref="BJ12:BJ16" si="40">_xlfn.MAXIFS($AA$4:$AA$18,$J$4:$J$18,"="&amp;$BA12,$G$4:$G$18,"="&amp;$BH$9)</f>
        <v>0</v>
      </c>
      <c r="BK12" s="64">
        <f t="shared" ref="BK12:BK16" si="41">COUNTIFS($J$4:$J$18,"="&amp;$BA12,$G$4:$G$18,"="&amp;$BK$9)</f>
        <v>1</v>
      </c>
      <c r="BL12" s="65">
        <f t="shared" ref="BL12:BL16" si="42">IFERROR(AVERAGEIFS($AA$4:$AA$18,$J$4:$J$18,"="&amp;$BA12,$G$4:$G$18,"="&amp;$BK$9),"NV")</f>
        <v>4.87</v>
      </c>
      <c r="BM12" s="66">
        <f t="shared" ref="BM12:BM16" si="43">_xlfn.MAXIFS($AA$4:$AA$18,$J$4:$J$18,"="&amp;$BA12,$G$4:$G$18,"="&amp;$BK$9)</f>
        <v>4.87</v>
      </c>
    </row>
    <row r="13" spans="1:65" x14ac:dyDescent="0.4">
      <c r="A13" s="36" t="str">
        <f t="shared" si="5"/>
        <v>22-자유-회사</v>
      </c>
      <c r="B13" s="37" t="str">
        <f t="shared" si="6"/>
        <v>22-##-회사</v>
      </c>
      <c r="C13" s="37" t="str">
        <f t="shared" si="7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92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8"/>
        <v>2021</v>
      </c>
      <c r="K13" s="4">
        <f t="shared" si="9"/>
        <v>2</v>
      </c>
      <c r="L13" s="4">
        <f t="shared" si="10"/>
        <v>19</v>
      </c>
      <c r="M13" s="40">
        <f t="shared" si="11"/>
        <v>44246</v>
      </c>
      <c r="N13" s="4">
        <f t="shared" ca="1" si="12"/>
        <v>3</v>
      </c>
      <c r="O13" s="4">
        <f t="shared" ca="1" si="13"/>
        <v>44</v>
      </c>
      <c r="P13" s="4">
        <f t="shared" ca="1" si="14"/>
        <v>1356</v>
      </c>
      <c r="Q13" s="37" t="str">
        <f t="shared" ca="1" si="15"/>
        <v>3년 8개월 18일</v>
      </c>
      <c r="R13" s="4">
        <v>3</v>
      </c>
      <c r="S13" s="4">
        <v>2</v>
      </c>
      <c r="T13" s="4">
        <f t="shared" si="16"/>
        <v>1</v>
      </c>
      <c r="U13" s="8">
        <f t="shared" si="0"/>
        <v>0.66666666666666663</v>
      </c>
      <c r="V13" s="4">
        <f t="shared" si="17"/>
        <v>6</v>
      </c>
      <c r="W13" s="41">
        <v>45516</v>
      </c>
      <c r="X13" s="42" t="str">
        <f t="shared" si="18"/>
        <v>월</v>
      </c>
      <c r="Y13" s="42">
        <f t="shared" ca="1" si="19"/>
        <v>86</v>
      </c>
      <c r="Z13" s="43">
        <v>7.2257600000000002</v>
      </c>
      <c r="AA13" s="4">
        <f t="shared" si="20"/>
        <v>7.23</v>
      </c>
      <c r="AB13" s="4">
        <f t="shared" si="21"/>
        <v>7.2299999999999995</v>
      </c>
      <c r="AC13" s="4">
        <f t="shared" si="22"/>
        <v>7.22</v>
      </c>
      <c r="AD13" s="4" t="b">
        <f t="shared" si="1"/>
        <v>1</v>
      </c>
      <c r="AE13" s="4" t="b">
        <f t="shared" si="2"/>
        <v>0</v>
      </c>
      <c r="AF13" s="93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3"/>
        <v>보유</v>
      </c>
      <c r="AN13" s="52" t="str">
        <f>참조표!A4</f>
        <v>건강</v>
      </c>
      <c r="AO13" s="15">
        <f t="shared" si="32"/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1"/>
      <c r="AT13" s="125"/>
      <c r="AU13" s="85" t="s">
        <v>49</v>
      </c>
      <c r="AV13" s="64">
        <f t="shared" ref="AV13:AV15" si="44">SUMIFS($R$4:$R$18,$G$4:$G$18,"="&amp;$AT$12,$AF$4:$AF$18,"="&amp;AU13)</f>
        <v>0</v>
      </c>
      <c r="AW13" s="65" t="str">
        <f t="shared" ref="AW13:AW15" si="45">IFERROR(AVERAGEIFS($R$4:$R$18,$G$4:$G$18,"="&amp;$AT$12,$AF$4:$AF$18,"="&amp;AU13),"NV")</f>
        <v>NV</v>
      </c>
      <c r="AX13" s="65">
        <f t="shared" ref="AX13:AX15" si="46">_xlfn.MAXIFS($R$4:$R$18,$G$4:$G$18,"="&amp;$AT$12,$AF$4:$AF$18,"="&amp;AU13)</f>
        <v>0</v>
      </c>
      <c r="AY13" s="66">
        <f t="shared" ref="AY13:AY15" si="47">_xlfn.MINIFS($R$4:$R$18,$G$4:$G$18,"="&amp;$AT$12,$AF$4:$AF$18,"="&amp;AU13)</f>
        <v>0</v>
      </c>
      <c r="BA13" s="78">
        <v>2021</v>
      </c>
      <c r="BB13" s="64">
        <f t="shared" ref="BB13:BB16" si="48">COUNTIFS($J$4:$J$18,"="&amp;$BA13,$G$4:$G$18,"="&amp;$BB$9)</f>
        <v>1</v>
      </c>
      <c r="BC13" s="65">
        <f t="shared" si="33"/>
        <v>9.1</v>
      </c>
      <c r="BD13" s="66">
        <f t="shared" si="34"/>
        <v>9.1</v>
      </c>
      <c r="BE13" s="64">
        <f t="shared" si="35"/>
        <v>1</v>
      </c>
      <c r="BF13" s="65">
        <f>IFERROR(AVERAGEIFS($AA$4:$AA$18,$J$4:$J$18,"="&amp;$BA13,$G$4:$G$18,"="&amp;$BE$9),"NV")</f>
        <v>7.23</v>
      </c>
      <c r="BG13" s="66">
        <f t="shared" si="37"/>
        <v>7.23</v>
      </c>
      <c r="BH13" s="64">
        <f t="shared" si="38"/>
        <v>1</v>
      </c>
      <c r="BI13" s="65">
        <f t="shared" si="39"/>
        <v>5.67</v>
      </c>
      <c r="BJ13" s="66">
        <f t="shared" si="40"/>
        <v>5.67</v>
      </c>
      <c r="BK13" s="64">
        <f t="shared" si="41"/>
        <v>1</v>
      </c>
      <c r="BL13" s="65">
        <f t="shared" si="42"/>
        <v>5.67</v>
      </c>
      <c r="BM13" s="66">
        <f t="shared" si="43"/>
        <v>5.67</v>
      </c>
    </row>
    <row r="14" spans="1:65" ht="18" thickBot="1" x14ac:dyDescent="0.45">
      <c r="A14" s="36" t="str">
        <f t="shared" si="5"/>
        <v>44-C -강씨</v>
      </c>
      <c r="B14" s="37" t="str">
        <f t="shared" si="6"/>
        <v>44-##-강씨</v>
      </c>
      <c r="C14" s="37" t="str">
        <f t="shared" si="7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90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8"/>
        <v>2019</v>
      </c>
      <c r="K14" s="4">
        <f t="shared" si="9"/>
        <v>9</v>
      </c>
      <c r="L14" s="4">
        <f t="shared" si="10"/>
        <v>8</v>
      </c>
      <c r="M14" s="40">
        <f t="shared" si="11"/>
        <v>43716</v>
      </c>
      <c r="N14" s="4">
        <f t="shared" ca="1" si="12"/>
        <v>5</v>
      </c>
      <c r="O14" s="4">
        <f t="shared" ca="1" si="13"/>
        <v>61</v>
      </c>
      <c r="P14" s="4">
        <f t="shared" ca="1" si="14"/>
        <v>1886</v>
      </c>
      <c r="Q14" s="37" t="str">
        <f t="shared" ca="1" si="15"/>
        <v>5년 1개월 29일</v>
      </c>
      <c r="R14" s="4">
        <v>4</v>
      </c>
      <c r="S14" s="4">
        <v>3</v>
      </c>
      <c r="T14" s="4">
        <f t="shared" si="16"/>
        <v>1</v>
      </c>
      <c r="U14" s="8">
        <f t="shared" si="0"/>
        <v>0.75</v>
      </c>
      <c r="V14" s="4">
        <f t="shared" si="17"/>
        <v>5</v>
      </c>
      <c r="W14" s="41">
        <v>45518</v>
      </c>
      <c r="X14" s="42" t="str">
        <f t="shared" si="18"/>
        <v>수</v>
      </c>
      <c r="Y14" s="42">
        <f t="shared" ca="1" si="19"/>
        <v>84</v>
      </c>
      <c r="Z14" s="43">
        <v>8.2167300000000001</v>
      </c>
      <c r="AA14" s="4">
        <f t="shared" si="20"/>
        <v>8.2200000000000006</v>
      </c>
      <c r="AB14" s="4">
        <f t="shared" si="21"/>
        <v>8.2200000000000006</v>
      </c>
      <c r="AC14" s="4">
        <f t="shared" si="22"/>
        <v>8.2100000000000009</v>
      </c>
      <c r="AD14" s="4" t="b">
        <f t="shared" si="1"/>
        <v>1</v>
      </c>
      <c r="AE14" s="4" t="b">
        <f t="shared" si="2"/>
        <v>0</v>
      </c>
      <c r="AF14" s="95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3"/>
        <v>보유</v>
      </c>
      <c r="AN14" s="47" t="str">
        <f>참조표!A5</f>
        <v>IT</v>
      </c>
      <c r="AO14" s="57">
        <f t="shared" si="32"/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1"/>
      <c r="AT14" s="125"/>
      <c r="AU14" s="85" t="s">
        <v>51</v>
      </c>
      <c r="AV14" s="64">
        <f t="shared" si="44"/>
        <v>4</v>
      </c>
      <c r="AW14" s="65">
        <f t="shared" si="45"/>
        <v>4</v>
      </c>
      <c r="AX14" s="65">
        <f t="shared" si="46"/>
        <v>4</v>
      </c>
      <c r="AY14" s="66">
        <f t="shared" si="47"/>
        <v>4</v>
      </c>
      <c r="BA14" s="78">
        <v>2022</v>
      </c>
      <c r="BB14" s="64">
        <f t="shared" si="48"/>
        <v>0</v>
      </c>
      <c r="BC14" s="65" t="str">
        <f t="shared" si="33"/>
        <v>NV</v>
      </c>
      <c r="BD14" s="66">
        <f t="shared" si="34"/>
        <v>0</v>
      </c>
      <c r="BE14" s="64">
        <f t="shared" si="35"/>
        <v>1</v>
      </c>
      <c r="BF14" s="65">
        <f t="shared" si="36"/>
        <v>7.21</v>
      </c>
      <c r="BG14" s="66">
        <f t="shared" si="37"/>
        <v>7.21</v>
      </c>
      <c r="BH14" s="64">
        <f t="shared" si="38"/>
        <v>1</v>
      </c>
      <c r="BI14" s="65">
        <f t="shared" si="39"/>
        <v>2.2000000000000002</v>
      </c>
      <c r="BJ14" s="66">
        <f t="shared" si="40"/>
        <v>2.2000000000000002</v>
      </c>
      <c r="BK14" s="64">
        <f t="shared" si="41"/>
        <v>0</v>
      </c>
      <c r="BL14" s="65" t="str">
        <f t="shared" si="42"/>
        <v>NV</v>
      </c>
      <c r="BM14" s="66">
        <f t="shared" si="43"/>
        <v>0</v>
      </c>
    </row>
    <row r="15" spans="1:65" ht="18.600000000000001" thickTop="1" thickBot="1" x14ac:dyDescent="0.45">
      <c r="A15" s="36" t="str">
        <f t="shared" si="5"/>
        <v>11-말과-수필</v>
      </c>
      <c r="B15" s="37" t="str">
        <f t="shared" si="6"/>
        <v>11-##-수필</v>
      </c>
      <c r="C15" s="37" t="str">
        <f t="shared" si="7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91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8"/>
        <v>2021</v>
      </c>
      <c r="K15" s="4">
        <f t="shared" si="9"/>
        <v>12</v>
      </c>
      <c r="L15" s="4">
        <f t="shared" si="10"/>
        <v>8</v>
      </c>
      <c r="M15" s="40">
        <f t="shared" si="11"/>
        <v>44538</v>
      </c>
      <c r="N15" s="4">
        <f t="shared" ca="1" si="12"/>
        <v>2</v>
      </c>
      <c r="O15" s="4">
        <f t="shared" ca="1" si="13"/>
        <v>34</v>
      </c>
      <c r="P15" s="4">
        <f t="shared" ca="1" si="14"/>
        <v>1064</v>
      </c>
      <c r="Q15" s="37" t="str">
        <f t="shared" ca="1" si="15"/>
        <v>2년 10개월 29일</v>
      </c>
      <c r="R15" s="4">
        <v>2</v>
      </c>
      <c r="S15" s="4"/>
      <c r="T15" s="4">
        <f t="shared" si="16"/>
        <v>2</v>
      </c>
      <c r="U15" s="8">
        <f t="shared" si="0"/>
        <v>0</v>
      </c>
      <c r="V15" s="4">
        <f t="shared" si="17"/>
        <v>14</v>
      </c>
      <c r="W15" s="41">
        <v>45526</v>
      </c>
      <c r="X15" s="42" t="str">
        <f t="shared" si="18"/>
        <v>목</v>
      </c>
      <c r="Y15" s="42">
        <f t="shared" ca="1" si="19"/>
        <v>76</v>
      </c>
      <c r="Z15" s="43">
        <v>9.1002299999999998</v>
      </c>
      <c r="AA15" s="4">
        <f t="shared" si="20"/>
        <v>9.1</v>
      </c>
      <c r="AB15" s="4">
        <f t="shared" si="21"/>
        <v>9.11</v>
      </c>
      <c r="AC15" s="4">
        <f t="shared" si="22"/>
        <v>9.1</v>
      </c>
      <c r="AD15" s="4" t="b">
        <f t="shared" si="1"/>
        <v>1</v>
      </c>
      <c r="AE15" s="4" t="b">
        <f t="shared" si="2"/>
        <v>0</v>
      </c>
      <c r="AF15" s="96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3"/>
        <v>정리</v>
      </c>
      <c r="AN15" s="114" t="s">
        <v>65</v>
      </c>
      <c r="AO15" s="58" t="s">
        <v>63</v>
      </c>
      <c r="AP15" s="46">
        <f>COUNTIF($R$4:$R$18, "&lt;=3")</f>
        <v>8</v>
      </c>
      <c r="AS15" s="122"/>
      <c r="AT15" s="126"/>
      <c r="AU15" s="87" t="s">
        <v>50</v>
      </c>
      <c r="AV15" s="71">
        <f t="shared" si="44"/>
        <v>2</v>
      </c>
      <c r="AW15" s="69">
        <f t="shared" si="45"/>
        <v>2</v>
      </c>
      <c r="AX15" s="69">
        <f t="shared" si="46"/>
        <v>2</v>
      </c>
      <c r="AY15" s="70">
        <f t="shared" si="47"/>
        <v>2</v>
      </c>
      <c r="BA15" s="78">
        <v>2023</v>
      </c>
      <c r="BB15" s="64">
        <f>COUNTIFS($J$4:$J$18,"="&amp;$BA15,$G$4:$G$18,"="&amp;$BB$9)</f>
        <v>1</v>
      </c>
      <c r="BC15" s="65">
        <f t="shared" si="33"/>
        <v>8.34</v>
      </c>
      <c r="BD15" s="66">
        <f t="shared" si="34"/>
        <v>8.34</v>
      </c>
      <c r="BE15" s="64">
        <f t="shared" si="35"/>
        <v>0</v>
      </c>
      <c r="BF15" s="65" t="str">
        <f t="shared" si="36"/>
        <v>NV</v>
      </c>
      <c r="BG15" s="66">
        <f t="shared" si="37"/>
        <v>0</v>
      </c>
      <c r="BH15" s="64">
        <f t="shared" si="38"/>
        <v>1</v>
      </c>
      <c r="BI15" s="65">
        <f t="shared" si="39"/>
        <v>3.22</v>
      </c>
      <c r="BJ15" s="66">
        <f t="shared" si="40"/>
        <v>3.22</v>
      </c>
      <c r="BK15" s="64">
        <f t="shared" si="41"/>
        <v>0</v>
      </c>
      <c r="BL15" s="65" t="str">
        <f t="shared" si="42"/>
        <v>NV</v>
      </c>
      <c r="BM15" s="66">
        <f t="shared" si="43"/>
        <v>0</v>
      </c>
    </row>
    <row r="16" spans="1:65" ht="18.600000000000001" thickTop="1" thickBot="1" x14ac:dyDescent="0.45">
      <c r="A16" s="36" t="str">
        <f t="shared" si="5"/>
        <v>11-전하-쓰기</v>
      </c>
      <c r="B16" s="37" t="str">
        <f t="shared" si="6"/>
        <v>11-##-쓰기</v>
      </c>
      <c r="C16" s="37" t="str">
        <f t="shared" si="7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91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8"/>
        <v>2024</v>
      </c>
      <c r="K16" s="4">
        <f t="shared" si="9"/>
        <v>1</v>
      </c>
      <c r="L16" s="4">
        <f t="shared" si="10"/>
        <v>27</v>
      </c>
      <c r="M16" s="40">
        <f t="shared" si="11"/>
        <v>45318</v>
      </c>
      <c r="N16" s="4">
        <f t="shared" ca="1" si="12"/>
        <v>0</v>
      </c>
      <c r="O16" s="4">
        <f t="shared" ca="1" si="13"/>
        <v>9</v>
      </c>
      <c r="P16" s="4">
        <f t="shared" ca="1" si="14"/>
        <v>284</v>
      </c>
      <c r="Q16" s="37" t="str">
        <f t="shared" ca="1" si="15"/>
        <v>0년 9개월 10일</v>
      </c>
      <c r="R16" s="4">
        <v>3</v>
      </c>
      <c r="S16" s="4">
        <v>1</v>
      </c>
      <c r="T16" s="4">
        <f t="shared" si="16"/>
        <v>2</v>
      </c>
      <c r="U16" s="8">
        <f t="shared" si="0"/>
        <v>0.33333333333333331</v>
      </c>
      <c r="V16" s="4">
        <f t="shared" si="17"/>
        <v>9</v>
      </c>
      <c r="W16" s="41">
        <v>45515</v>
      </c>
      <c r="X16" s="42" t="str">
        <f t="shared" si="18"/>
        <v>일</v>
      </c>
      <c r="Y16" s="42">
        <f t="shared" ca="1" si="19"/>
        <v>87</v>
      </c>
      <c r="Z16" s="43">
        <v>4.76912</v>
      </c>
      <c r="AA16" s="4">
        <f t="shared" si="20"/>
        <v>4.7699999999999996</v>
      </c>
      <c r="AB16" s="4">
        <f t="shared" si="21"/>
        <v>4.7699999999999996</v>
      </c>
      <c r="AC16" s="4">
        <f t="shared" si="22"/>
        <v>4.76</v>
      </c>
      <c r="AD16" s="4" t="b">
        <f t="shared" si="1"/>
        <v>0</v>
      </c>
      <c r="AE16" s="4" t="b">
        <f t="shared" si="2"/>
        <v>1</v>
      </c>
      <c r="AF16" s="94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3"/>
        <v>보유</v>
      </c>
      <c r="AN16" s="115"/>
      <c r="AO16" s="59" t="s">
        <v>59</v>
      </c>
      <c r="AP16" s="53">
        <f>SUMIF($R$4:$R$18, "&lt;=3")</f>
        <v>22</v>
      </c>
      <c r="AS16" s="98">
        <v>44</v>
      </c>
      <c r="AT16" s="100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48"/>
        <v>1</v>
      </c>
      <c r="BC16" s="69">
        <f t="shared" si="33"/>
        <v>4.7699999999999996</v>
      </c>
      <c r="BD16" s="70">
        <f t="shared" si="34"/>
        <v>4.7699999999999996</v>
      </c>
      <c r="BE16" s="71">
        <f t="shared" si="35"/>
        <v>0</v>
      </c>
      <c r="BF16" s="69" t="str">
        <f t="shared" si="36"/>
        <v>NV</v>
      </c>
      <c r="BG16" s="70">
        <f t="shared" si="37"/>
        <v>0</v>
      </c>
      <c r="BH16" s="71">
        <f t="shared" si="38"/>
        <v>0</v>
      </c>
      <c r="BI16" s="69" t="str">
        <f t="shared" si="39"/>
        <v>NV</v>
      </c>
      <c r="BJ16" s="70">
        <f t="shared" si="40"/>
        <v>0</v>
      </c>
      <c r="BK16" s="71">
        <f t="shared" si="41"/>
        <v>2</v>
      </c>
      <c r="BL16" s="69">
        <f t="shared" si="42"/>
        <v>5.4350000000000005</v>
      </c>
      <c r="BM16" s="70">
        <f t="shared" si="43"/>
        <v>7.2</v>
      </c>
    </row>
    <row r="17" spans="1:51" ht="18.600000000000001" thickTop="1" thickBot="1" x14ac:dyDescent="0.45">
      <c r="A17" s="36" t="str">
        <f t="shared" si="5"/>
        <v>44-컴퓨-운영</v>
      </c>
      <c r="B17" s="37" t="str">
        <f t="shared" si="6"/>
        <v>44-##-운영</v>
      </c>
      <c r="C17" s="37" t="str">
        <f t="shared" si="7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90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8"/>
        <v>2024</v>
      </c>
      <c r="K17" s="4">
        <f t="shared" si="9"/>
        <v>2</v>
      </c>
      <c r="L17" s="4">
        <f t="shared" si="10"/>
        <v>1</v>
      </c>
      <c r="M17" s="40">
        <f t="shared" si="11"/>
        <v>45323</v>
      </c>
      <c r="N17" s="4">
        <f t="shared" ca="1" si="12"/>
        <v>0</v>
      </c>
      <c r="O17" s="4">
        <f t="shared" ca="1" si="13"/>
        <v>9</v>
      </c>
      <c r="P17" s="4">
        <f t="shared" ca="1" si="14"/>
        <v>279</v>
      </c>
      <c r="Q17" s="37" t="str">
        <f t="shared" ca="1" si="15"/>
        <v>0년 9개월 5일</v>
      </c>
      <c r="R17" s="4">
        <v>7</v>
      </c>
      <c r="S17" s="4">
        <v>4</v>
      </c>
      <c r="T17" s="4">
        <f t="shared" si="16"/>
        <v>3</v>
      </c>
      <c r="U17" s="8">
        <f t="shared" si="0"/>
        <v>0.5714285714285714</v>
      </c>
      <c r="V17" s="4">
        <f t="shared" si="17"/>
        <v>8</v>
      </c>
      <c r="W17" s="41">
        <v>45509</v>
      </c>
      <c r="X17" s="42" t="str">
        <f t="shared" si="18"/>
        <v>월</v>
      </c>
      <c r="Y17" s="42">
        <f t="shared" ca="1" si="19"/>
        <v>93</v>
      </c>
      <c r="Z17" s="43">
        <v>7.19611</v>
      </c>
      <c r="AA17" s="4">
        <f t="shared" si="20"/>
        <v>7.2</v>
      </c>
      <c r="AB17" s="4">
        <f t="shared" si="21"/>
        <v>7.2</v>
      </c>
      <c r="AC17" s="4">
        <f t="shared" si="22"/>
        <v>7.19</v>
      </c>
      <c r="AD17" s="4" t="b">
        <f t="shared" si="1"/>
        <v>1</v>
      </c>
      <c r="AE17" s="4" t="b">
        <f t="shared" si="2"/>
        <v>0</v>
      </c>
      <c r="AF17" s="93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3"/>
        <v>보유</v>
      </c>
      <c r="AN17" s="116"/>
      <c r="AO17" s="60" t="s">
        <v>66</v>
      </c>
      <c r="AP17" s="54">
        <f>ROUND(AVERAGEIF($R$4:$R$18, "&lt;=3"),2)</f>
        <v>2.75</v>
      </c>
      <c r="AS17" s="121"/>
      <c r="AT17" s="125"/>
      <c r="AU17" s="85" t="s">
        <v>49</v>
      </c>
      <c r="AV17" s="64">
        <f t="shared" ref="AV17:AV19" si="49">SUMIFS($R$4:$R$18,$G$4:$G$18,"="&amp;$AT$16,$AF$4:$AF$18,"="&amp;AU17)</f>
        <v>12</v>
      </c>
      <c r="AW17" s="65">
        <f t="shared" ref="AW17:AW19" si="50">IFERROR(AVERAGEIFS($R$4:$R$18,$G$4:$G$18,"="&amp;$AT$16,$AF$4:$AF$18,"="&amp;AU17),"NV")</f>
        <v>6</v>
      </c>
      <c r="AX17" s="65">
        <f t="shared" ref="AX17:AX19" si="51">_xlfn.MAXIFS($R$4:$R$18,$G$4:$G$18,"="&amp;$AT$16,$AF$4:$AF$18,"="&amp;AU17)</f>
        <v>7</v>
      </c>
      <c r="AY17" s="66">
        <f t="shared" ref="AY17:AY19" si="52">_xlfn.MINIFS($R$4:$R$18,$G$4:$G$18,"="&amp;$AT$16,$AF$4:$AF$18,"="&amp;AU17)</f>
        <v>5</v>
      </c>
    </row>
    <row r="18" spans="1:51" ht="18.600000000000001" thickTop="1" thickBot="1" x14ac:dyDescent="0.45">
      <c r="A18" s="36" t="str">
        <f t="shared" si="5"/>
        <v>33-숨만-호흡</v>
      </c>
      <c r="B18" s="37" t="str">
        <f t="shared" si="6"/>
        <v>33-##-호흡</v>
      </c>
      <c r="C18" s="37" t="str">
        <f t="shared" si="7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89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8"/>
        <v>2021</v>
      </c>
      <c r="K18" s="4">
        <f t="shared" si="9"/>
        <v>6</v>
      </c>
      <c r="L18" s="4">
        <f t="shared" si="10"/>
        <v>4</v>
      </c>
      <c r="M18" s="40">
        <f t="shared" si="11"/>
        <v>44351</v>
      </c>
      <c r="N18" s="4">
        <f t="shared" ca="1" si="12"/>
        <v>3</v>
      </c>
      <c r="O18" s="4">
        <f t="shared" ca="1" si="13"/>
        <v>41</v>
      </c>
      <c r="P18" s="4">
        <f t="shared" ca="1" si="14"/>
        <v>1251</v>
      </c>
      <c r="Q18" s="37" t="str">
        <f t="shared" ca="1" si="15"/>
        <v>3년 5개월 2일</v>
      </c>
      <c r="R18" s="4">
        <v>4</v>
      </c>
      <c r="S18" s="4">
        <v>1</v>
      </c>
      <c r="T18" s="4">
        <f t="shared" si="16"/>
        <v>3</v>
      </c>
      <c r="U18" s="8">
        <f t="shared" si="0"/>
        <v>0.25</v>
      </c>
      <c r="V18" s="4">
        <f t="shared" si="17"/>
        <v>13</v>
      </c>
      <c r="W18" s="41">
        <v>45523</v>
      </c>
      <c r="X18" s="42" t="str">
        <f t="shared" si="18"/>
        <v>월</v>
      </c>
      <c r="Y18" s="42">
        <f t="shared" ca="1" si="19"/>
        <v>79</v>
      </c>
      <c r="Z18" s="43">
        <v>5.6714200000000003</v>
      </c>
      <c r="AA18" s="4">
        <f t="shared" si="20"/>
        <v>5.67</v>
      </c>
      <c r="AB18" s="4">
        <f t="shared" si="21"/>
        <v>5.68</v>
      </c>
      <c r="AC18" s="4">
        <f t="shared" si="22"/>
        <v>5.67</v>
      </c>
      <c r="AD18" s="4" t="b">
        <f t="shared" si="1"/>
        <v>0</v>
      </c>
      <c r="AE18" s="4" t="b">
        <f t="shared" si="2"/>
        <v>0</v>
      </c>
      <c r="AF18" s="94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3"/>
        <v>정리</v>
      </c>
      <c r="AS18" s="121"/>
      <c r="AT18" s="125"/>
      <c r="AU18" s="85" t="s">
        <v>51</v>
      </c>
      <c r="AV18" s="64">
        <f t="shared" si="49"/>
        <v>0</v>
      </c>
      <c r="AW18" s="65" t="str">
        <f t="shared" si="50"/>
        <v>NV</v>
      </c>
      <c r="AX18" s="65">
        <f t="shared" si="51"/>
        <v>0</v>
      </c>
      <c r="AY18" s="66">
        <f t="shared" si="52"/>
        <v>0</v>
      </c>
    </row>
    <row r="19" spans="1:51" ht="18.600000000000001" thickTop="1" thickBot="1" x14ac:dyDescent="0.45">
      <c r="A19" s="117" t="s">
        <v>39</v>
      </c>
      <c r="B19" s="118"/>
      <c r="C19" s="118"/>
      <c r="D19" s="118"/>
      <c r="E19" s="118"/>
      <c r="F19" s="118"/>
      <c r="G19" s="119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3"/>
      <c r="AT19" s="127"/>
      <c r="AU19" s="87" t="s">
        <v>50</v>
      </c>
      <c r="AV19" s="71">
        <f t="shared" si="49"/>
        <v>0</v>
      </c>
      <c r="AW19" s="69" t="str">
        <f t="shared" si="50"/>
        <v>NV</v>
      </c>
      <c r="AX19" s="69">
        <f t="shared" si="51"/>
        <v>0</v>
      </c>
      <c r="AY19" s="70">
        <f t="shared" si="52"/>
        <v>0</v>
      </c>
    </row>
    <row r="20" spans="1:51" ht="18" thickTop="1" x14ac:dyDescent="0.4">
      <c r="A20" s="101" t="s">
        <v>42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3"/>
      <c r="S20" s="4">
        <f>AVERAGE(S4:S18)</f>
        <v>2.5384615384615383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19:G19"/>
    <mergeCell ref="A20:R20"/>
    <mergeCell ref="BE9:BG9"/>
    <mergeCell ref="BH9:BJ9"/>
    <mergeCell ref="BK9:BM9"/>
    <mergeCell ref="AS12:AS15"/>
    <mergeCell ref="AT12:AT15"/>
    <mergeCell ref="AN15:AN17"/>
    <mergeCell ref="AS16:AS19"/>
    <mergeCell ref="AT16:AT19"/>
    <mergeCell ref="AN8:AO8"/>
    <mergeCell ref="AS8:AS11"/>
    <mergeCell ref="AT8:AT11"/>
    <mergeCell ref="AN9:AO9"/>
    <mergeCell ref="BA9:BA10"/>
    <mergeCell ref="BB9:BD9"/>
    <mergeCell ref="A1:AL1"/>
    <mergeCell ref="B2:C2"/>
    <mergeCell ref="AN4:AN5"/>
    <mergeCell ref="AS4:AS7"/>
    <mergeCell ref="AT4:AT7"/>
    <mergeCell ref="AN6:AO6"/>
    <mergeCell ref="AN7:AO7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5E404-30B7-447B-B1CA-DB621DABE812}">
  <dimension ref="A1:BM20"/>
  <sheetViews>
    <sheetView topLeftCell="D1" zoomScaleNormal="100" workbookViewId="0">
      <selection sqref="A1:AL1"/>
    </sheetView>
  </sheetViews>
  <sheetFormatPr defaultRowHeight="17.399999999999999" x14ac:dyDescent="0.4"/>
  <cols>
    <col min="1" max="1" width="13.09765625" hidden="1" customWidth="1"/>
    <col min="2" max="2" width="11.19921875" hidden="1" customWidth="1"/>
    <col min="3" max="3" width="11.796875" hidden="1" customWidth="1"/>
    <col min="4" max="4" width="19" customWidth="1"/>
    <col min="5" max="5" width="8.5" customWidth="1"/>
    <col min="6" max="6" width="5.69921875" hidden="1" customWidth="1"/>
    <col min="7" max="7" width="7" customWidth="1"/>
    <col min="8" max="8" width="7" hidden="1" customWidth="1"/>
    <col min="9" max="9" width="10.69921875" hidden="1" customWidth="1"/>
    <col min="10" max="10" width="7.69921875" customWidth="1"/>
    <col min="11" max="12" width="7.69921875" hidden="1" customWidth="1"/>
    <col min="13" max="13" width="10.69921875" hidden="1" customWidth="1"/>
    <col min="14" max="15" width="7.69921875" hidden="1" customWidth="1"/>
    <col min="16" max="16" width="7.69921875" customWidth="1"/>
    <col min="17" max="17" width="15.69921875" hidden="1" customWidth="1"/>
    <col min="18" max="20" width="5.69921875" customWidth="1"/>
    <col min="21" max="22" width="5.69921875" hidden="1" customWidth="1"/>
    <col min="23" max="23" width="10.69921875" hidden="1" customWidth="1"/>
    <col min="24" max="24" width="5.69921875" hidden="1" customWidth="1"/>
    <col min="25" max="25" width="5.69921875" customWidth="1"/>
    <col min="26" max="26" width="8.69921875" customWidth="1"/>
    <col min="27" max="29" width="7.69921875" hidden="1" customWidth="1"/>
    <col min="30" max="31" width="8.796875" hidden="1" customWidth="1"/>
    <col min="32" max="32" width="6.59765625" customWidth="1"/>
    <col min="33" max="33" width="8.69921875" hidden="1" customWidth="1"/>
    <col min="34" max="37" width="10.69921875" hidden="1" customWidth="1"/>
    <col min="38" max="38" width="5.69921875" customWidth="1"/>
    <col min="39" max="39" width="3.69921875" customWidth="1"/>
    <col min="40" max="43" width="11.69921875" hidden="1" customWidth="1"/>
    <col min="44" max="44" width="3.69921875" hidden="1" customWidth="1"/>
    <col min="45" max="51" width="8.796875" hidden="1" customWidth="1"/>
    <col min="52" max="52" width="3.59765625" hidden="1" customWidth="1"/>
    <col min="53" max="53" width="7.296875" style="79" hidden="1" customWidth="1"/>
    <col min="54" max="65" width="0" hidden="1" customWidth="1"/>
  </cols>
  <sheetData>
    <row r="1" spans="1:65" ht="21" x14ac:dyDescent="0.4">
      <c r="A1" s="104" t="s">
        <v>25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</row>
    <row r="2" spans="1:65" ht="18" thickBot="1" x14ac:dyDescent="0.45">
      <c r="A2" s="17" t="s">
        <v>83</v>
      </c>
      <c r="B2" s="97">
        <f ca="1">NOW()</f>
        <v>45602.720324884256</v>
      </c>
      <c r="C2" s="97"/>
      <c r="D2" s="19"/>
      <c r="E2" s="1"/>
      <c r="F2" s="1"/>
    </row>
    <row r="3" spans="1:65" ht="33" customHeight="1" thickTop="1" thickBot="1" x14ac:dyDescent="0.4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138</v>
      </c>
      <c r="AT3" s="82" t="s">
        <v>4</v>
      </c>
      <c r="AU3" s="80" t="s">
        <v>47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139</v>
      </c>
      <c r="BB3" s="73" t="s">
        <v>52</v>
      </c>
      <c r="BC3" s="74" t="s">
        <v>49</v>
      </c>
      <c r="BD3" s="74" t="s">
        <v>51</v>
      </c>
      <c r="BE3" s="75" t="s">
        <v>50</v>
      </c>
    </row>
    <row r="4" spans="1:65" ht="18" thickTop="1" x14ac:dyDescent="0.4">
      <c r="A4" s="36" t="str">
        <f>F4&amp;"-"&amp;LEFT(D4,2)&amp;"-"&amp;RIGHT(E4,2)</f>
        <v>44-왜 -엑셀</v>
      </c>
      <c r="B4" s="37" t="str">
        <f>REPLACE(A4,FIND("-",A4)+1,FIND("-",A4,FIND("-",A4)+1)-FIND("-",A4)-1,REPT("#",FIND("-",A4,FIND("-",A4)+1)-FIND("-",A4)-1))</f>
        <v>44-##-엑셀</v>
      </c>
      <c r="C4" s="37" t="str">
        <f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90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3</v>
      </c>
      <c r="O4" s="4">
        <f ca="1">DATEDIF(I4,$B$2,"M")</f>
        <v>42</v>
      </c>
      <c r="P4" s="4">
        <f ca="1">DATEDIF(I4,$B$2,"D")</f>
        <v>1285</v>
      </c>
      <c r="Q4" s="37" t="str">
        <f ca="1">DATEDIF(I4,$B$2,"Y") &amp; "년 " &amp; DATEDIF(I4,$B$2,"YM") &amp; "개월 " &amp; DATEDIF(I4,$B$2,"MD") &amp; "일"</f>
        <v>3년 6개월 5일</v>
      </c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99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 t="shared" ref="AD4:AD18" si="1">OR(U4&gt;=50%,Z4&gt;=7)</f>
        <v>1</v>
      </c>
      <c r="AE4" s="4" t="b">
        <f t="shared" ref="AE4:AE18" si="2">AND(U4&lt;50%, Z4&lt;5)</f>
        <v>0</v>
      </c>
      <c r="AF4" s="93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3">IF(AND(G4="IT", OR(U4&gt;=60%, Z4&gt;5)), "보유", IF(AND(OR(G4="에세이", G4="건강", G4="여행"),OR(U5&gt;=75%, Z5&gt;=7)), "보유", "정리"))</f>
        <v>보유</v>
      </c>
      <c r="AN4" s="105" t="s">
        <v>62</v>
      </c>
      <c r="AO4" s="45" t="s">
        <v>53</v>
      </c>
      <c r="AP4" s="46">
        <f>COUNTA(D4:D18)</f>
        <v>15</v>
      </c>
      <c r="AS4" s="120">
        <v>11</v>
      </c>
      <c r="AT4" s="124" t="s">
        <v>8</v>
      </c>
      <c r="AU4" s="83" t="s">
        <v>52</v>
      </c>
      <c r="AV4" s="84">
        <f>SUMIFS($R$4:$R$18,$G$4:$G$18,"="&amp;$AT$4,$AF$4:$AF$18,"="&amp;AU4)</f>
        <v>0</v>
      </c>
      <c r="AW4" s="62" t="str">
        <f>IFERROR(AVERAGEIFS($R$4:$R$18,$G$4:$G$18,"="&amp;$AT$4,$AF$4:$AF$18,"="&amp;AU4),"NV")</f>
        <v>NV</v>
      </c>
      <c r="AX4" s="62">
        <f>_xlfn.MAXIFS($R$4:$R$18,$G$4:$G$18,"="&amp;$AT$4,$AF$4:$AF$18,"="&amp;AU4)</f>
        <v>0</v>
      </c>
      <c r="AY4" s="63">
        <f>_xlfn.MINIFS($R$4:$R$18,$G$4:$G$18,"="&amp;$AT$4,$AF$4:$AF$18,"="&amp;AU4)</f>
        <v>0</v>
      </c>
      <c r="BA4" s="76" t="s">
        <v>8</v>
      </c>
      <c r="BB4" s="61">
        <f>COUNTIFS($G$4:$G$18,"="&amp;$BA4,$AF$4:$AF$18,"="&amp;BB$3)</f>
        <v>0</v>
      </c>
      <c r="BC4" s="62">
        <f t="shared" ref="BC4:BE4" si="4">COUNTIFS($G$4:$G$18,"="&amp;$BA4,$AF$4:$AF$18,"="&amp;BC$3)</f>
        <v>0</v>
      </c>
      <c r="BD4" s="62">
        <f t="shared" si="4"/>
        <v>2</v>
      </c>
      <c r="BE4" s="63">
        <f t="shared" si="4"/>
        <v>1</v>
      </c>
    </row>
    <row r="5" spans="1:65" ht="18" thickBot="1" x14ac:dyDescent="0.45">
      <c r="A5" s="36" t="str">
        <f t="shared" ref="A5:A18" si="5">F5&amp;"-"&amp;LEFT(D5,2)&amp;"-"&amp;RIGHT(E5,2)</f>
        <v>11-봄여-계절</v>
      </c>
      <c r="B5" s="37" t="str">
        <f t="shared" ref="B5:B18" si="6">REPLACE(A5,FIND("-",A5)+1,FIND("-",A5,FIND("-",A5)+1)-FIND("-",A5)-1,REPT("#",FIND("-",A5,FIND("-",A5)+1)-FIND("-",A5)-1))</f>
        <v>11-##-계절</v>
      </c>
      <c r="C5" s="37" t="str">
        <f t="shared" ref="C5:C18" si="7">REPLACE(A5,SEARCH("-",A5,SEARCH("-",A5)+1)+1,LEN(A5)-SEARCH("-",A5,SEARCH("-",A5)+1),REPT("#",LEN(A5)-SEARCH("-",A5,SEARCH("-",A5)+1)))</f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91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ref="J5:J18" si="8">YEAR(I5)</f>
        <v>2023</v>
      </c>
      <c r="K5" s="4">
        <f t="shared" ref="K5:K18" si="9">MONTH(I5)</f>
        <v>12</v>
      </c>
      <c r="L5" s="4">
        <f t="shared" ref="L5:L18" si="10">DAY(I5)</f>
        <v>12</v>
      </c>
      <c r="M5" s="40">
        <f t="shared" ref="M5:M18" si="11">DATE(J5,K5,L5)</f>
        <v>45272</v>
      </c>
      <c r="N5" s="4">
        <f t="shared" ref="N5:N18" ca="1" si="12">DATEDIF(I5,$B$2,"Y")</f>
        <v>0</v>
      </c>
      <c r="O5" s="4">
        <f t="shared" ref="O5:O18" ca="1" si="13">DATEDIF(I5,$B$2,"M")</f>
        <v>10</v>
      </c>
      <c r="P5" s="4">
        <f t="shared" ref="P5:P18" ca="1" si="14">DATEDIF(I5,$B$2,"D")</f>
        <v>330</v>
      </c>
      <c r="Q5" s="37" t="str">
        <f t="shared" ref="Q5:Q18" ca="1" si="15">DATEDIF(I5,$B$2,"Y") &amp; "년 " &amp; DATEDIF(I5,$B$2,"YM") &amp; "개월 " &amp; DATEDIF(I5,$B$2,"MD") &amp; "일"</f>
        <v>0년 10개월 25일</v>
      </c>
      <c r="R5" s="4">
        <v>7</v>
      </c>
      <c r="S5" s="4">
        <v>2</v>
      </c>
      <c r="T5" s="4">
        <f t="shared" ref="T5:T18" si="16">R5-S5</f>
        <v>5</v>
      </c>
      <c r="U5" s="8">
        <f t="shared" si="0"/>
        <v>0.2857142857142857</v>
      </c>
      <c r="V5" s="4">
        <f t="shared" ref="V5:V18" si="17">_xlfn.RANK.EQ(U5,$U$4:$U$18,0)</f>
        <v>12</v>
      </c>
      <c r="W5" s="41">
        <v>45528</v>
      </c>
      <c r="X5" s="42" t="str">
        <f t="shared" ref="X5:X18" si="18">CHOOSE(WEEKDAY(W5,1),"일","월","화","수","목","금","토")</f>
        <v>토</v>
      </c>
      <c r="Y5" s="42">
        <f t="shared" ref="Y5:Y18" ca="1" si="19">DATEDIF(W5,$B$2,"D")</f>
        <v>74</v>
      </c>
      <c r="Z5" s="43">
        <v>8.3375599999999999</v>
      </c>
      <c r="AA5" s="4">
        <f t="shared" ref="AA5:AA18" si="20">ROUND(Z5,2)</f>
        <v>8.34</v>
      </c>
      <c r="AB5" s="4">
        <f t="shared" ref="AB5:AB18" si="21">ROUNDUP(Z5,2)</f>
        <v>8.34</v>
      </c>
      <c r="AC5" s="4">
        <f t="shared" ref="AC5:AC18" si="22">ROUNDDOWN(Z5,2)</f>
        <v>8.33</v>
      </c>
      <c r="AD5" s="4" t="b">
        <f t="shared" si="1"/>
        <v>1</v>
      </c>
      <c r="AE5" s="4" t="b">
        <f t="shared" si="2"/>
        <v>0</v>
      </c>
      <c r="AF5" s="94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3"/>
        <v>보유</v>
      </c>
      <c r="AN5" s="106"/>
      <c r="AO5" s="48" t="s">
        <v>54</v>
      </c>
      <c r="AP5" s="49">
        <f>COUNT(Z4:Z18)</f>
        <v>15</v>
      </c>
      <c r="AS5" s="121"/>
      <c r="AT5" s="125"/>
      <c r="AU5" s="85" t="s">
        <v>49</v>
      </c>
      <c r="AV5" s="86">
        <f t="shared" ref="AV5:AV6" si="23">SUMIFS($R$4:$R$18,$G$4:$G$18,"="&amp;$AT$4,$AF$4:$AF$18,"="&amp;AU5)</f>
        <v>0</v>
      </c>
      <c r="AW5" s="65" t="str">
        <f t="shared" ref="AW5:AW7" si="24">IFERROR(AVERAGEIFS($R$4:$R$18,$G$4:$G$18,"="&amp;$AT$4,$AF$4:$AF$18,"="&amp;AU5),"NV")</f>
        <v>NV</v>
      </c>
      <c r="AX5" s="65">
        <f t="shared" ref="AX5:AX7" si="25">_xlfn.MAXIFS($R$4:$R$18,$G$4:$G$18,"="&amp;$AT$4,$AF$4:$AF$18,"="&amp;AU5)</f>
        <v>0</v>
      </c>
      <c r="AY5" s="66">
        <f t="shared" ref="AY5:AY7" si="26">_xlfn.MINIFS($R$4:$R$18,$G$4:$G$18,"="&amp;$AT$4,$AF$4:$AF$18,"="&amp;AU5)</f>
        <v>0</v>
      </c>
      <c r="BA5" s="78" t="s">
        <v>14</v>
      </c>
      <c r="BB5" s="64">
        <f t="shared" ref="BB5:BE7" si="27">COUNTIFS($G$4:$G$18,"="&amp;$BA5,$AF$4:$AF$18,"="&amp;BB$3)</f>
        <v>1</v>
      </c>
      <c r="BC5" s="65">
        <f t="shared" si="27"/>
        <v>1</v>
      </c>
      <c r="BD5" s="65">
        <f t="shared" si="27"/>
        <v>2</v>
      </c>
      <c r="BE5" s="66">
        <f t="shared" si="27"/>
        <v>0</v>
      </c>
    </row>
    <row r="6" spans="1:65" ht="18.600000000000001" thickTop="1" thickBot="1" x14ac:dyDescent="0.45">
      <c r="A6" s="36" t="str">
        <f t="shared" si="5"/>
        <v>33-다 -감량</v>
      </c>
      <c r="B6" s="37" t="str">
        <f t="shared" si="6"/>
        <v>33-##-감량</v>
      </c>
      <c r="C6" s="37" t="str">
        <f t="shared" si="7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89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8"/>
        <v>2023</v>
      </c>
      <c r="K6" s="4">
        <f t="shared" si="9"/>
        <v>4</v>
      </c>
      <c r="L6" s="4">
        <f t="shared" si="10"/>
        <v>30</v>
      </c>
      <c r="M6" s="40">
        <f t="shared" si="11"/>
        <v>45046</v>
      </c>
      <c r="N6" s="4">
        <f t="shared" ca="1" si="12"/>
        <v>1</v>
      </c>
      <c r="O6" s="4">
        <f t="shared" ca="1" si="13"/>
        <v>18</v>
      </c>
      <c r="P6" s="4">
        <f t="shared" ca="1" si="14"/>
        <v>556</v>
      </c>
      <c r="Q6" s="37" t="str">
        <f t="shared" ca="1" si="15"/>
        <v>1년 6개월 7일</v>
      </c>
      <c r="R6" s="4">
        <v>3</v>
      </c>
      <c r="S6" s="4">
        <v>3</v>
      </c>
      <c r="T6" s="4"/>
      <c r="U6" s="8">
        <f t="shared" si="0"/>
        <v>1</v>
      </c>
      <c r="V6" s="4">
        <f t="shared" si="17"/>
        <v>1</v>
      </c>
      <c r="W6" s="41">
        <v>45511</v>
      </c>
      <c r="X6" s="42" t="str">
        <f t="shared" si="18"/>
        <v>수</v>
      </c>
      <c r="Y6" s="42">
        <f t="shared" ca="1" si="19"/>
        <v>91</v>
      </c>
      <c r="Z6" s="43">
        <v>3.2163400000000002</v>
      </c>
      <c r="AA6" s="4">
        <f t="shared" si="20"/>
        <v>3.22</v>
      </c>
      <c r="AB6" s="4">
        <f t="shared" si="21"/>
        <v>3.2199999999999998</v>
      </c>
      <c r="AC6" s="4">
        <f t="shared" si="22"/>
        <v>3.21</v>
      </c>
      <c r="AD6" s="4" t="b">
        <f t="shared" si="1"/>
        <v>1</v>
      </c>
      <c r="AE6" s="4" t="b">
        <f t="shared" si="2"/>
        <v>0</v>
      </c>
      <c r="AF6" s="95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3"/>
        <v>보유</v>
      </c>
      <c r="AN6" s="112" t="s">
        <v>64</v>
      </c>
      <c r="AO6" s="113"/>
      <c r="AP6" s="50">
        <f>COUNTBLANK(T4:T18)</f>
        <v>4</v>
      </c>
      <c r="AS6" s="121"/>
      <c r="AT6" s="125"/>
      <c r="AU6" s="85" t="s">
        <v>51</v>
      </c>
      <c r="AV6" s="86">
        <f t="shared" si="23"/>
        <v>10</v>
      </c>
      <c r="AW6" s="65">
        <f t="shared" si="24"/>
        <v>5</v>
      </c>
      <c r="AX6" s="65">
        <f t="shared" si="25"/>
        <v>7</v>
      </c>
      <c r="AY6" s="66">
        <f t="shared" si="26"/>
        <v>3</v>
      </c>
      <c r="BA6" s="78" t="s">
        <v>11</v>
      </c>
      <c r="BB6" s="64">
        <f t="shared" si="27"/>
        <v>1</v>
      </c>
      <c r="BC6" s="65">
        <f t="shared" si="27"/>
        <v>0</v>
      </c>
      <c r="BD6" s="65">
        <f t="shared" si="27"/>
        <v>1</v>
      </c>
      <c r="BE6" s="66">
        <f t="shared" si="27"/>
        <v>1</v>
      </c>
    </row>
    <row r="7" spans="1:65" ht="18.600000000000001" thickTop="1" thickBot="1" x14ac:dyDescent="0.45">
      <c r="A7" s="36" t="str">
        <f t="shared" si="5"/>
        <v>22-갈 -여행</v>
      </c>
      <c r="B7" s="37" t="str">
        <f t="shared" si="6"/>
        <v>22-##-여행</v>
      </c>
      <c r="C7" s="37" t="str">
        <f t="shared" si="7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92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8"/>
        <v>2022</v>
      </c>
      <c r="K7" s="4">
        <f t="shared" si="9"/>
        <v>3</v>
      </c>
      <c r="L7" s="4">
        <f t="shared" si="10"/>
        <v>15</v>
      </c>
      <c r="M7" s="40">
        <f t="shared" si="11"/>
        <v>44635</v>
      </c>
      <c r="N7" s="4">
        <f t="shared" ca="1" si="12"/>
        <v>2</v>
      </c>
      <c r="O7" s="4">
        <f t="shared" ca="1" si="13"/>
        <v>31</v>
      </c>
      <c r="P7" s="4">
        <f t="shared" ca="1" si="14"/>
        <v>967</v>
      </c>
      <c r="Q7" s="37" t="str">
        <f t="shared" ca="1" si="15"/>
        <v>2년 7개월 22일</v>
      </c>
      <c r="R7" s="4">
        <v>3</v>
      </c>
      <c r="S7" s="4">
        <v>1</v>
      </c>
      <c r="T7" s="4">
        <f t="shared" si="16"/>
        <v>2</v>
      </c>
      <c r="U7" s="8">
        <f t="shared" si="0"/>
        <v>0.33333333333333331</v>
      </c>
      <c r="V7" s="4">
        <f t="shared" si="17"/>
        <v>9</v>
      </c>
      <c r="W7" s="41">
        <v>45524</v>
      </c>
      <c r="X7" s="42" t="str">
        <f t="shared" si="18"/>
        <v>화</v>
      </c>
      <c r="Y7" s="42">
        <f t="shared" ca="1" si="19"/>
        <v>78</v>
      </c>
      <c r="Z7" s="43">
        <v>7.2111499999999999</v>
      </c>
      <c r="AA7" s="4">
        <f t="shared" si="20"/>
        <v>7.21</v>
      </c>
      <c r="AB7" s="4">
        <f t="shared" si="21"/>
        <v>7.22</v>
      </c>
      <c r="AC7" s="4">
        <f t="shared" si="22"/>
        <v>7.21</v>
      </c>
      <c r="AD7" s="4" t="b">
        <f t="shared" si="1"/>
        <v>1</v>
      </c>
      <c r="AE7" s="4" t="b">
        <f t="shared" si="2"/>
        <v>0</v>
      </c>
      <c r="AF7" s="94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3"/>
        <v>보유</v>
      </c>
      <c r="AN7" s="105" t="s">
        <v>55</v>
      </c>
      <c r="AO7" s="107"/>
      <c r="AP7" s="46">
        <f>MAX(Z4:Z18)</f>
        <v>9.1002299999999998</v>
      </c>
      <c r="AS7" s="122"/>
      <c r="AT7" s="126"/>
      <c r="AU7" s="87" t="s">
        <v>50</v>
      </c>
      <c r="AV7" s="88">
        <f>SUMIFS($R$4:$R$18,$G$4:$G$18,"="&amp;$AT$4,$AF$4:$AF$18,"="&amp;AU7)</f>
        <v>2</v>
      </c>
      <c r="AW7" s="69">
        <f t="shared" si="24"/>
        <v>2</v>
      </c>
      <c r="AX7" s="69">
        <f t="shared" si="25"/>
        <v>2</v>
      </c>
      <c r="AY7" s="70">
        <f t="shared" si="26"/>
        <v>2</v>
      </c>
      <c r="BA7" s="77" t="s">
        <v>5</v>
      </c>
      <c r="BB7" s="71">
        <f t="shared" si="27"/>
        <v>3</v>
      </c>
      <c r="BC7" s="69">
        <f t="shared" si="27"/>
        <v>2</v>
      </c>
      <c r="BD7" s="69">
        <f t="shared" si="27"/>
        <v>0</v>
      </c>
      <c r="BE7" s="70">
        <f t="shared" si="27"/>
        <v>0</v>
      </c>
    </row>
    <row r="8" spans="1:65" ht="18.600000000000001" thickTop="1" thickBot="1" x14ac:dyDescent="0.45">
      <c r="A8" s="36" t="str">
        <f t="shared" si="5"/>
        <v>44-걸어-파이</v>
      </c>
      <c r="B8" s="37" t="str">
        <f t="shared" si="6"/>
        <v>44-##-파이</v>
      </c>
      <c r="C8" s="37" t="str">
        <f t="shared" si="7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90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8"/>
        <v>2020</v>
      </c>
      <c r="K8" s="4">
        <f t="shared" si="9"/>
        <v>12</v>
      </c>
      <c r="L8" s="4">
        <f t="shared" si="10"/>
        <v>25</v>
      </c>
      <c r="M8" s="40">
        <f t="shared" si="11"/>
        <v>44190</v>
      </c>
      <c r="N8" s="4">
        <f t="shared" ca="1" si="12"/>
        <v>3</v>
      </c>
      <c r="O8" s="4">
        <f t="shared" ca="1" si="13"/>
        <v>46</v>
      </c>
      <c r="P8" s="4">
        <f t="shared" ca="1" si="14"/>
        <v>1412</v>
      </c>
      <c r="Q8" s="37" t="str">
        <f t="shared" ca="1" si="15"/>
        <v>3년 10개월 12일</v>
      </c>
      <c r="R8" s="4">
        <v>5</v>
      </c>
      <c r="S8" s="4">
        <v>5</v>
      </c>
      <c r="T8" s="4"/>
      <c r="U8" s="8">
        <f t="shared" si="0"/>
        <v>1</v>
      </c>
      <c r="V8" s="4">
        <f t="shared" si="17"/>
        <v>1</v>
      </c>
      <c r="W8" s="41">
        <v>45505</v>
      </c>
      <c r="X8" s="42" t="str">
        <f t="shared" si="18"/>
        <v>목</v>
      </c>
      <c r="Y8" s="42">
        <f t="shared" ca="1" si="19"/>
        <v>97</v>
      </c>
      <c r="Z8" s="43">
        <v>4.8661300000000001</v>
      </c>
      <c r="AA8" s="4">
        <f t="shared" si="20"/>
        <v>4.87</v>
      </c>
      <c r="AB8" s="4">
        <f t="shared" si="21"/>
        <v>4.87</v>
      </c>
      <c r="AC8" s="4">
        <f t="shared" si="22"/>
        <v>4.8600000000000003</v>
      </c>
      <c r="AD8" s="4" t="b">
        <f t="shared" si="1"/>
        <v>1</v>
      </c>
      <c r="AE8" s="4" t="b">
        <f t="shared" si="2"/>
        <v>0</v>
      </c>
      <c r="AF8" s="95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3"/>
        <v>보유</v>
      </c>
      <c r="AN8" s="108" t="s">
        <v>56</v>
      </c>
      <c r="AO8" s="109"/>
      <c r="AP8" s="53">
        <f>MIN(Z4:Z18)</f>
        <v>2.1971099999999999</v>
      </c>
      <c r="AS8" s="98">
        <v>22</v>
      </c>
      <c r="AT8" s="100" t="s">
        <v>14</v>
      </c>
      <c r="AU8" s="83" t="s">
        <v>52</v>
      </c>
      <c r="AV8" s="61">
        <f>SUMIFS($R$4:$R$18,$G$4:$G$18,"="&amp;$AT$8,$AF$4:$AF$18,"="&amp;AU8)</f>
        <v>3</v>
      </c>
      <c r="AW8" s="62">
        <f>IFERROR(AVERAGEIFS($R$4:$R$18,$G$4:$G$18,"="&amp;$AT$8,$AF$4:$AF$18,"="&amp;AU8),"NV")</f>
        <v>3</v>
      </c>
      <c r="AX8" s="62">
        <f>_xlfn.MAXIFS($R$4:$R$18,$G$4:$G$18,"="&amp;$AT$8,$AF$4:$AF$18,"="&amp;AU8)</f>
        <v>3</v>
      </c>
      <c r="AY8" s="63">
        <f>_xlfn.MINIFS($R$4:$R$18,$G$4:$G$18,"="&amp;$AT$8,$AF$4:$AF$18,"="&amp;AU8)</f>
        <v>3</v>
      </c>
    </row>
    <row r="9" spans="1:65" ht="18.600000000000001" thickTop="1" thickBot="1" x14ac:dyDescent="0.45">
      <c r="A9" s="36" t="str">
        <f t="shared" si="5"/>
        <v>44-내 -프로</v>
      </c>
      <c r="B9" s="37" t="str">
        <f t="shared" si="6"/>
        <v>44-##-프로</v>
      </c>
      <c r="C9" s="37" t="str">
        <f t="shared" si="7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90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8"/>
        <v>2024</v>
      </c>
      <c r="K9" s="4">
        <f t="shared" si="9"/>
        <v>1</v>
      </c>
      <c r="L9" s="4">
        <f t="shared" si="10"/>
        <v>23</v>
      </c>
      <c r="M9" s="40">
        <f t="shared" si="11"/>
        <v>45314</v>
      </c>
      <c r="N9" s="4">
        <f t="shared" ca="1" si="12"/>
        <v>0</v>
      </c>
      <c r="O9" s="4">
        <f t="shared" ca="1" si="13"/>
        <v>9</v>
      </c>
      <c r="P9" s="4">
        <f t="shared" ca="1" si="14"/>
        <v>288</v>
      </c>
      <c r="Q9" s="37" t="str">
        <f t="shared" ca="1" si="15"/>
        <v>0년 9개월 14일</v>
      </c>
      <c r="R9" s="4">
        <v>4</v>
      </c>
      <c r="S9" s="4">
        <v>4</v>
      </c>
      <c r="T9" s="4"/>
      <c r="U9" s="8">
        <f t="shared" si="0"/>
        <v>1</v>
      </c>
      <c r="V9" s="4">
        <f t="shared" si="17"/>
        <v>1</v>
      </c>
      <c r="W9" s="41">
        <v>45525</v>
      </c>
      <c r="X9" s="42" t="str">
        <f t="shared" si="18"/>
        <v>수</v>
      </c>
      <c r="Y9" s="42">
        <f t="shared" ca="1" si="19"/>
        <v>77</v>
      </c>
      <c r="Z9" s="43">
        <v>3.67123</v>
      </c>
      <c r="AA9" s="4">
        <f t="shared" si="20"/>
        <v>3.67</v>
      </c>
      <c r="AB9" s="4">
        <f t="shared" si="21"/>
        <v>3.6799999999999997</v>
      </c>
      <c r="AC9" s="4">
        <f t="shared" si="22"/>
        <v>3.67</v>
      </c>
      <c r="AD9" s="4" t="b">
        <f t="shared" si="1"/>
        <v>1</v>
      </c>
      <c r="AE9" s="4" t="b">
        <f t="shared" si="2"/>
        <v>0</v>
      </c>
      <c r="AF9" s="95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3"/>
        <v>보유</v>
      </c>
      <c r="AN9" s="110" t="s">
        <v>57</v>
      </c>
      <c r="AO9" s="111"/>
      <c r="AP9" s="54">
        <f>MEDIAN(Z4:Z18)</f>
        <v>5.6714200000000003</v>
      </c>
      <c r="AS9" s="121"/>
      <c r="AT9" s="125"/>
      <c r="AU9" s="85" t="s">
        <v>49</v>
      </c>
      <c r="AV9" s="64">
        <f t="shared" ref="AV9:AV11" si="28">SUMIFS($R$4:$R$18,$G$4:$G$18,"="&amp;$AT$8,$AF$4:$AF$18,"="&amp;AU9)</f>
        <v>3</v>
      </c>
      <c r="AW9" s="65">
        <f t="shared" ref="AW9:AW11" si="29">IFERROR(AVERAGEIFS($R$4:$R$18,$G$4:$G$18,"="&amp;$AT$8,$AF$4:$AF$18,"="&amp;AU9),"NV")</f>
        <v>3</v>
      </c>
      <c r="AX9" s="65">
        <f t="shared" ref="AX9:AX11" si="30">_xlfn.MAXIFS($R$4:$R$18,$G$4:$G$18,"="&amp;$AT$8,$AF$4:$AF$18,"="&amp;AU9)</f>
        <v>3</v>
      </c>
      <c r="AY9" s="66">
        <f t="shared" ref="AY9:AY11" si="31">_xlfn.MINIFS($R$4:$R$18,$G$4:$G$18,"="&amp;$AT$8,$AF$4:$AF$18,"="&amp;AU9)</f>
        <v>3</v>
      </c>
      <c r="BA9" s="128" t="s">
        <v>140</v>
      </c>
      <c r="BB9" s="98" t="s">
        <v>8</v>
      </c>
      <c r="BC9" s="99"/>
      <c r="BD9" s="100"/>
      <c r="BE9" s="98" t="s">
        <v>14</v>
      </c>
      <c r="BF9" s="99"/>
      <c r="BG9" s="100"/>
      <c r="BH9" s="98" t="s">
        <v>11</v>
      </c>
      <c r="BI9" s="99"/>
      <c r="BJ9" s="100"/>
      <c r="BK9" s="98" t="s">
        <v>5</v>
      </c>
      <c r="BL9" s="99"/>
      <c r="BM9" s="100"/>
    </row>
    <row r="10" spans="1:65" ht="18.600000000000001" thickTop="1" thickBot="1" x14ac:dyDescent="0.45">
      <c r="A10" s="36" t="str">
        <f t="shared" si="5"/>
        <v>33-내몸-건강</v>
      </c>
      <c r="B10" s="37" t="str">
        <f t="shared" si="6"/>
        <v>33-##-건강</v>
      </c>
      <c r="C10" s="37" t="str">
        <f t="shared" si="7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89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8"/>
        <v>2022</v>
      </c>
      <c r="K10" s="4">
        <f t="shared" si="9"/>
        <v>10</v>
      </c>
      <c r="L10" s="4">
        <f t="shared" si="10"/>
        <v>25</v>
      </c>
      <c r="M10" s="40">
        <f t="shared" si="11"/>
        <v>44859</v>
      </c>
      <c r="N10" s="4">
        <f t="shared" ca="1" si="12"/>
        <v>2</v>
      </c>
      <c r="O10" s="4">
        <f t="shared" ca="1" si="13"/>
        <v>24</v>
      </c>
      <c r="P10" s="4">
        <f t="shared" ca="1" si="14"/>
        <v>743</v>
      </c>
      <c r="Q10" s="37" t="str">
        <f t="shared" ca="1" si="15"/>
        <v>2년 0개월 12일</v>
      </c>
      <c r="R10" s="4">
        <v>2</v>
      </c>
      <c r="S10" s="4"/>
      <c r="T10" s="4">
        <f t="shared" si="16"/>
        <v>2</v>
      </c>
      <c r="U10" s="8">
        <f t="shared" si="0"/>
        <v>0</v>
      </c>
      <c r="V10" s="4">
        <f t="shared" si="17"/>
        <v>14</v>
      </c>
      <c r="W10" s="41">
        <v>45506</v>
      </c>
      <c r="X10" s="42" t="str">
        <f t="shared" si="18"/>
        <v>금</v>
      </c>
      <c r="Y10" s="42">
        <f t="shared" ca="1" si="19"/>
        <v>96</v>
      </c>
      <c r="Z10" s="43">
        <v>2.1971099999999999</v>
      </c>
      <c r="AA10" s="4">
        <f t="shared" si="20"/>
        <v>2.2000000000000002</v>
      </c>
      <c r="AB10" s="4">
        <f t="shared" si="21"/>
        <v>2.1999999999999997</v>
      </c>
      <c r="AC10" s="4">
        <f t="shared" si="22"/>
        <v>2.19</v>
      </c>
      <c r="AD10" s="4" t="b">
        <f t="shared" si="1"/>
        <v>0</v>
      </c>
      <c r="AE10" s="4" t="b">
        <f t="shared" si="2"/>
        <v>1</v>
      </c>
      <c r="AF10" s="96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3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21"/>
      <c r="AT10" s="125"/>
      <c r="AU10" s="85" t="s">
        <v>51</v>
      </c>
      <c r="AV10" s="64">
        <f t="shared" si="28"/>
        <v>6</v>
      </c>
      <c r="AW10" s="65">
        <f t="shared" si="29"/>
        <v>3</v>
      </c>
      <c r="AX10" s="65">
        <f t="shared" si="30"/>
        <v>3</v>
      </c>
      <c r="AY10" s="66">
        <f t="shared" si="31"/>
        <v>3</v>
      </c>
      <c r="BA10" s="129"/>
      <c r="BB10" s="67" t="s">
        <v>63</v>
      </c>
      <c r="BC10" s="72" t="s">
        <v>136</v>
      </c>
      <c r="BD10" s="68" t="s">
        <v>137</v>
      </c>
      <c r="BE10" s="67" t="s">
        <v>63</v>
      </c>
      <c r="BF10" s="72" t="s">
        <v>136</v>
      </c>
      <c r="BG10" s="68" t="s">
        <v>137</v>
      </c>
      <c r="BH10" s="67" t="s">
        <v>63</v>
      </c>
      <c r="BI10" s="72" t="s">
        <v>136</v>
      </c>
      <c r="BJ10" s="68" t="s">
        <v>137</v>
      </c>
      <c r="BK10" s="67" t="s">
        <v>63</v>
      </c>
      <c r="BL10" s="72" t="s">
        <v>136</v>
      </c>
      <c r="BM10" s="68" t="s">
        <v>137</v>
      </c>
    </row>
    <row r="11" spans="1:65" ht="18.600000000000001" thickTop="1" thickBot="1" x14ac:dyDescent="0.45">
      <c r="A11" s="36" t="str">
        <f t="shared" si="5"/>
        <v>22-자유-회사</v>
      </c>
      <c r="B11" s="37" t="str">
        <f t="shared" si="6"/>
        <v>22-##-회사</v>
      </c>
      <c r="C11" s="37" t="str">
        <f t="shared" si="7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92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8"/>
        <v>2020</v>
      </c>
      <c r="K11" s="4">
        <f t="shared" si="9"/>
        <v>3</v>
      </c>
      <c r="L11" s="4">
        <f t="shared" si="10"/>
        <v>7</v>
      </c>
      <c r="M11" s="40">
        <f t="shared" si="11"/>
        <v>43897</v>
      </c>
      <c r="N11" s="4">
        <f t="shared" ca="1" si="12"/>
        <v>4</v>
      </c>
      <c r="O11" s="4">
        <f t="shared" ca="1" si="13"/>
        <v>55</v>
      </c>
      <c r="P11" s="4">
        <f t="shared" ca="1" si="14"/>
        <v>1705</v>
      </c>
      <c r="Q11" s="37" t="str">
        <f t="shared" ca="1" si="15"/>
        <v>4년 7개월 30일</v>
      </c>
      <c r="R11" s="4">
        <v>3</v>
      </c>
      <c r="S11" s="4">
        <v>3</v>
      </c>
      <c r="T11" s="4"/>
      <c r="U11" s="8">
        <f t="shared" si="0"/>
        <v>1</v>
      </c>
      <c r="V11" s="4">
        <f t="shared" si="17"/>
        <v>1</v>
      </c>
      <c r="W11" s="41">
        <v>45514</v>
      </c>
      <c r="X11" s="42" t="str">
        <f t="shared" si="18"/>
        <v>토</v>
      </c>
      <c r="Y11" s="42">
        <f t="shared" ca="1" si="19"/>
        <v>88</v>
      </c>
      <c r="Z11" s="43">
        <v>6.7184299999999997</v>
      </c>
      <c r="AA11" s="4">
        <f t="shared" si="20"/>
        <v>6.72</v>
      </c>
      <c r="AB11" s="4">
        <f t="shared" si="21"/>
        <v>6.72</v>
      </c>
      <c r="AC11" s="4">
        <f t="shared" si="22"/>
        <v>6.71</v>
      </c>
      <c r="AD11" s="4" t="b">
        <f t="shared" si="1"/>
        <v>1</v>
      </c>
      <c r="AE11" s="4" t="b">
        <f t="shared" si="2"/>
        <v>0</v>
      </c>
      <c r="AF11" s="95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3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23"/>
      <c r="AT11" s="127"/>
      <c r="AU11" s="87" t="s">
        <v>50</v>
      </c>
      <c r="AV11" s="71">
        <f t="shared" si="28"/>
        <v>0</v>
      </c>
      <c r="AW11" s="69" t="str">
        <f t="shared" si="29"/>
        <v>NV</v>
      </c>
      <c r="AX11" s="69">
        <f t="shared" si="30"/>
        <v>0</v>
      </c>
      <c r="AY11" s="70">
        <f t="shared" si="31"/>
        <v>0</v>
      </c>
      <c r="BA11" s="76">
        <v>2019</v>
      </c>
      <c r="BB11" s="61">
        <f>COUNTIFS($J$4:$J$18,"="&amp;$BA11,$G$4:$G$18,"="&amp;$BB$9)</f>
        <v>0</v>
      </c>
      <c r="BC11" s="62" t="str">
        <f>IFERROR(AVERAGEIFS($AA$4:$AA$18,$J$4:$J$18,"="&amp;$BA11,$G$4:$G$18,"="&amp;$BB$9),"NV")</f>
        <v>NV</v>
      </c>
      <c r="BD11" s="63">
        <f>_xlfn.MAXIFS($AA$4:$AA$18,$J$4:$J$18,"="&amp;$BA11,$G$4:$G$18,"="&amp;$BB$9)</f>
        <v>0</v>
      </c>
      <c r="BE11" s="61">
        <f>COUNTIFS($J$4:$J$18,"="&amp;$BA11,$G$4:$G$18,"="&amp;$BE$9)</f>
        <v>0</v>
      </c>
      <c r="BF11" s="62" t="str">
        <f>IFERROR(AVERAGEIFS($AA$4:$AA$18,$J$4:$J$18,"="&amp;$BA11,$G$4:$G$18,"="&amp;$BE$9),"NV")</f>
        <v>NV</v>
      </c>
      <c r="BG11" s="63">
        <f>_xlfn.MAXIFS($AA$4:$AA$18,$J$4:$J$18,"="&amp;$BA11,$G$4:$G$18,"="&amp;$BE$9)</f>
        <v>0</v>
      </c>
      <c r="BH11" s="61">
        <f>COUNTIFS($J$4:$J$18,"="&amp;$BA11,$G$4:$G$18,"="&amp;$BH$9)</f>
        <v>0</v>
      </c>
      <c r="BI11" s="62" t="str">
        <f>IFERROR(AVERAGEIFS($AA$4:$AA$18,$J$4:$J$18,"="&amp;$BA11,$G$4:$G$18,"="&amp;$BH$9),"NV")</f>
        <v>NV</v>
      </c>
      <c r="BJ11" s="63">
        <f>_xlfn.MAXIFS($AA$4:$AA$18,$J$4:$J$18,"="&amp;$BA11,$G$4:$G$18,"="&amp;$BH$9)</f>
        <v>0</v>
      </c>
      <c r="BK11" s="61">
        <f>COUNTIFS($J$4:$J$18,"="&amp;$BA11,$G$4:$G$18,"="&amp;$BK$9)</f>
        <v>1</v>
      </c>
      <c r="BL11" s="62">
        <f>IFERROR(AVERAGEIFS($AA$4:$AA$18,$J$4:$J$18,"="&amp;$BA11,$G$4:$G$18,"="&amp;$BK$9),"NV")</f>
        <v>8.2200000000000006</v>
      </c>
      <c r="BM11" s="63">
        <f>_xlfn.MAXIFS($AA$4:$AA$18,$J$4:$J$18,"="&amp;$BA11,$G$4:$G$18,"="&amp;$BK$9)</f>
        <v>8.2200000000000006</v>
      </c>
    </row>
    <row r="12" spans="1:65" ht="18" thickTop="1" x14ac:dyDescent="0.4">
      <c r="A12" s="36" t="str">
        <f t="shared" si="5"/>
        <v>22-자유-회사</v>
      </c>
      <c r="B12" s="37" t="str">
        <f t="shared" si="6"/>
        <v>22-##-회사</v>
      </c>
      <c r="C12" s="37" t="str">
        <f t="shared" si="7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92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8"/>
        <v>2020</v>
      </c>
      <c r="K12" s="4">
        <f t="shared" si="9"/>
        <v>7</v>
      </c>
      <c r="L12" s="4">
        <f t="shared" si="10"/>
        <v>8</v>
      </c>
      <c r="M12" s="40">
        <f t="shared" si="11"/>
        <v>44020</v>
      </c>
      <c r="N12" s="4">
        <f t="shared" ca="1" si="12"/>
        <v>4</v>
      </c>
      <c r="O12" s="4">
        <f t="shared" ca="1" si="13"/>
        <v>51</v>
      </c>
      <c r="P12" s="4">
        <f t="shared" ca="1" si="14"/>
        <v>1582</v>
      </c>
      <c r="Q12" s="37" t="str">
        <f t="shared" ca="1" si="15"/>
        <v>4년 3개월 29일</v>
      </c>
      <c r="R12" s="4">
        <v>3</v>
      </c>
      <c r="S12" s="4">
        <v>1</v>
      </c>
      <c r="T12" s="4">
        <f t="shared" si="16"/>
        <v>2</v>
      </c>
      <c r="U12" s="8">
        <f t="shared" si="0"/>
        <v>0.33333333333333331</v>
      </c>
      <c r="V12" s="4">
        <f t="shared" si="17"/>
        <v>9</v>
      </c>
      <c r="W12" s="41">
        <v>45512</v>
      </c>
      <c r="X12" s="42" t="str">
        <f t="shared" si="18"/>
        <v>목</v>
      </c>
      <c r="Y12" s="42">
        <f t="shared" ca="1" si="19"/>
        <v>90</v>
      </c>
      <c r="Z12" s="43">
        <v>4.36158</v>
      </c>
      <c r="AA12" s="4">
        <f t="shared" si="20"/>
        <v>4.3600000000000003</v>
      </c>
      <c r="AB12" s="4">
        <f t="shared" si="21"/>
        <v>4.37</v>
      </c>
      <c r="AC12" s="4">
        <f t="shared" si="22"/>
        <v>4.3600000000000003</v>
      </c>
      <c r="AD12" s="4" t="b">
        <f t="shared" si="1"/>
        <v>0</v>
      </c>
      <c r="AE12" s="4" t="b">
        <f t="shared" si="2"/>
        <v>1</v>
      </c>
      <c r="AF12" s="94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3"/>
        <v>보유</v>
      </c>
      <c r="AN12" s="52" t="str">
        <f>참조표!A3</f>
        <v>여행</v>
      </c>
      <c r="AO12" s="15">
        <f t="shared" ref="AO12:AO14" si="32"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20">
        <v>33</v>
      </c>
      <c r="AT12" s="124" t="s">
        <v>11</v>
      </c>
      <c r="AU12" s="83" t="s">
        <v>52</v>
      </c>
      <c r="AV12" s="61">
        <f>SUMIFS($R$4:$R$18,$G$4:$G$18,"="&amp;$AT$12,$AF$4:$AF$18,"="&amp;AU12)</f>
        <v>3</v>
      </c>
      <c r="AW12" s="62">
        <f>IFERROR(AVERAGEIFS($R$4:$R$18,$G$4:$G$18,"="&amp;$AT$12,$AF$4:$AF$18,"="&amp;AU12),"NV")</f>
        <v>3</v>
      </c>
      <c r="AX12" s="62">
        <f>_xlfn.MAXIFS($R$4:$R$18,$G$4:$G$18,"="&amp;$AT$12,$AF$4:$AF$18,"="&amp;AU12)</f>
        <v>3</v>
      </c>
      <c r="AY12" s="63">
        <f>_xlfn.MINIFS($R$4:$R$18,$G$4:$G$18,"="&amp;$AT$12,$AF$4:$AF$18,"="&amp;AU12)</f>
        <v>3</v>
      </c>
      <c r="BA12" s="78">
        <v>2020</v>
      </c>
      <c r="BB12" s="64">
        <f>COUNTIFS($J$4:$J$18,"="&amp;$BA12,$G$4:$G$18,"="&amp;$BB$9)</f>
        <v>0</v>
      </c>
      <c r="BC12" s="65" t="str">
        <f t="shared" ref="BC12:BC16" si="33">IFERROR(AVERAGEIFS($AA$4:$AA$18,$J$4:$J$18,"="&amp;$BA12,$G$4:$G$18,"="&amp;$BB$9),"NV")</f>
        <v>NV</v>
      </c>
      <c r="BD12" s="66">
        <f t="shared" ref="BD12:BD16" si="34">_xlfn.MAXIFS($AA$4:$AA$18,$J$4:$J$18,"="&amp;$BA12,$G$4:$G$18,"="&amp;$BB$9)</f>
        <v>0</v>
      </c>
      <c r="BE12" s="64">
        <f t="shared" ref="BE12:BE16" si="35">COUNTIFS($J$4:$J$18,"="&amp;$BA12,$G$4:$G$18,"="&amp;$BE$9)</f>
        <v>2</v>
      </c>
      <c r="BF12" s="65">
        <f t="shared" ref="BF12:BF16" si="36">IFERROR(AVERAGEIFS($AA$4:$AA$18,$J$4:$J$18,"="&amp;$BA12,$G$4:$G$18,"="&amp;$BE$9),"NV")</f>
        <v>5.54</v>
      </c>
      <c r="BG12" s="66">
        <f t="shared" ref="BG12:BG16" si="37">_xlfn.MAXIFS($AA$4:$AA$18,$J$4:$J$18,"="&amp;$BA12,$G$4:$G$18,"="&amp;$BE$9)</f>
        <v>6.72</v>
      </c>
      <c r="BH12" s="64">
        <f t="shared" ref="BH12:BH16" si="38">COUNTIFS($J$4:$J$18,"="&amp;$BA12,$G$4:$G$18,"="&amp;$BH$9)</f>
        <v>0</v>
      </c>
      <c r="BI12" s="65" t="str">
        <f t="shared" ref="BI12:BI16" si="39">IFERROR(AVERAGEIFS($AA$4:$AA$18,$J$4:$J$18,"="&amp;$BA12,$G$4:$G$18,"="&amp;$BH$9),"NV")</f>
        <v>NV</v>
      </c>
      <c r="BJ12" s="66">
        <f t="shared" ref="BJ12:BJ16" si="40">_xlfn.MAXIFS($AA$4:$AA$18,$J$4:$J$18,"="&amp;$BA12,$G$4:$G$18,"="&amp;$BH$9)</f>
        <v>0</v>
      </c>
      <c r="BK12" s="64">
        <f t="shared" ref="BK12:BK16" si="41">COUNTIFS($J$4:$J$18,"="&amp;$BA12,$G$4:$G$18,"="&amp;$BK$9)</f>
        <v>1</v>
      </c>
      <c r="BL12" s="65">
        <f t="shared" ref="BL12:BL16" si="42">IFERROR(AVERAGEIFS($AA$4:$AA$18,$J$4:$J$18,"="&amp;$BA12,$G$4:$G$18,"="&amp;$BK$9),"NV")</f>
        <v>4.87</v>
      </c>
      <c r="BM12" s="66">
        <f t="shared" ref="BM12:BM16" si="43">_xlfn.MAXIFS($AA$4:$AA$18,$J$4:$J$18,"="&amp;$BA12,$G$4:$G$18,"="&amp;$BK$9)</f>
        <v>4.87</v>
      </c>
    </row>
    <row r="13" spans="1:65" x14ac:dyDescent="0.4">
      <c r="A13" s="36" t="str">
        <f t="shared" si="5"/>
        <v>22-자유-회사</v>
      </c>
      <c r="B13" s="37" t="str">
        <f t="shared" si="6"/>
        <v>22-##-회사</v>
      </c>
      <c r="C13" s="37" t="str">
        <f t="shared" si="7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92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8"/>
        <v>2021</v>
      </c>
      <c r="K13" s="4">
        <f t="shared" si="9"/>
        <v>2</v>
      </c>
      <c r="L13" s="4">
        <f t="shared" si="10"/>
        <v>19</v>
      </c>
      <c r="M13" s="40">
        <f t="shared" si="11"/>
        <v>44246</v>
      </c>
      <c r="N13" s="4">
        <f t="shared" ca="1" si="12"/>
        <v>3</v>
      </c>
      <c r="O13" s="4">
        <f t="shared" ca="1" si="13"/>
        <v>44</v>
      </c>
      <c r="P13" s="4">
        <f t="shared" ca="1" si="14"/>
        <v>1356</v>
      </c>
      <c r="Q13" s="37" t="str">
        <f t="shared" ca="1" si="15"/>
        <v>3년 8개월 18일</v>
      </c>
      <c r="R13" s="4">
        <v>3</v>
      </c>
      <c r="S13" s="4">
        <v>2</v>
      </c>
      <c r="T13" s="4">
        <f t="shared" si="16"/>
        <v>1</v>
      </c>
      <c r="U13" s="8">
        <f t="shared" si="0"/>
        <v>0.66666666666666663</v>
      </c>
      <c r="V13" s="4">
        <f t="shared" si="17"/>
        <v>6</v>
      </c>
      <c r="W13" s="41">
        <v>45516</v>
      </c>
      <c r="X13" s="42" t="str">
        <f t="shared" si="18"/>
        <v>월</v>
      </c>
      <c r="Y13" s="42">
        <f t="shared" ca="1" si="19"/>
        <v>86</v>
      </c>
      <c r="Z13" s="43">
        <v>7.2257600000000002</v>
      </c>
      <c r="AA13" s="4">
        <f t="shared" si="20"/>
        <v>7.23</v>
      </c>
      <c r="AB13" s="4">
        <f t="shared" si="21"/>
        <v>7.2299999999999995</v>
      </c>
      <c r="AC13" s="4">
        <f t="shared" si="22"/>
        <v>7.22</v>
      </c>
      <c r="AD13" s="4" t="b">
        <f t="shared" si="1"/>
        <v>1</v>
      </c>
      <c r="AE13" s="4" t="b">
        <f t="shared" si="2"/>
        <v>0</v>
      </c>
      <c r="AF13" s="93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3"/>
        <v>보유</v>
      </c>
      <c r="AN13" s="52" t="str">
        <f>참조표!A4</f>
        <v>건강</v>
      </c>
      <c r="AO13" s="15">
        <f t="shared" si="32"/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21"/>
      <c r="AT13" s="125"/>
      <c r="AU13" s="85" t="s">
        <v>49</v>
      </c>
      <c r="AV13" s="64">
        <f t="shared" ref="AV13:AV15" si="44">SUMIFS($R$4:$R$18,$G$4:$G$18,"="&amp;$AT$12,$AF$4:$AF$18,"="&amp;AU13)</f>
        <v>0</v>
      </c>
      <c r="AW13" s="65" t="str">
        <f t="shared" ref="AW13:AW15" si="45">IFERROR(AVERAGEIFS($R$4:$R$18,$G$4:$G$18,"="&amp;$AT$12,$AF$4:$AF$18,"="&amp;AU13),"NV")</f>
        <v>NV</v>
      </c>
      <c r="AX13" s="65">
        <f t="shared" ref="AX13:AX15" si="46">_xlfn.MAXIFS($R$4:$R$18,$G$4:$G$18,"="&amp;$AT$12,$AF$4:$AF$18,"="&amp;AU13)</f>
        <v>0</v>
      </c>
      <c r="AY13" s="66">
        <f t="shared" ref="AY13:AY15" si="47">_xlfn.MINIFS($R$4:$R$18,$G$4:$G$18,"="&amp;$AT$12,$AF$4:$AF$18,"="&amp;AU13)</f>
        <v>0</v>
      </c>
      <c r="BA13" s="78">
        <v>2021</v>
      </c>
      <c r="BB13" s="64">
        <f t="shared" ref="BB13:BB16" si="48">COUNTIFS($J$4:$J$18,"="&amp;$BA13,$G$4:$G$18,"="&amp;$BB$9)</f>
        <v>1</v>
      </c>
      <c r="BC13" s="65">
        <f t="shared" si="33"/>
        <v>9.1</v>
      </c>
      <c r="BD13" s="66">
        <f t="shared" si="34"/>
        <v>9.1</v>
      </c>
      <c r="BE13" s="64">
        <f t="shared" si="35"/>
        <v>1</v>
      </c>
      <c r="BF13" s="65">
        <f>IFERROR(AVERAGEIFS($AA$4:$AA$18,$J$4:$J$18,"="&amp;$BA13,$G$4:$G$18,"="&amp;$BE$9),"NV")</f>
        <v>7.23</v>
      </c>
      <c r="BG13" s="66">
        <f t="shared" si="37"/>
        <v>7.23</v>
      </c>
      <c r="BH13" s="64">
        <f t="shared" si="38"/>
        <v>1</v>
      </c>
      <c r="BI13" s="65">
        <f t="shared" si="39"/>
        <v>5.67</v>
      </c>
      <c r="BJ13" s="66">
        <f t="shared" si="40"/>
        <v>5.67</v>
      </c>
      <c r="BK13" s="64">
        <f t="shared" si="41"/>
        <v>1</v>
      </c>
      <c r="BL13" s="65">
        <f t="shared" si="42"/>
        <v>5.67</v>
      </c>
      <c r="BM13" s="66">
        <f t="shared" si="43"/>
        <v>5.67</v>
      </c>
    </row>
    <row r="14" spans="1:65" ht="18" thickBot="1" x14ac:dyDescent="0.45">
      <c r="A14" s="36" t="str">
        <f t="shared" si="5"/>
        <v>44-C -강씨</v>
      </c>
      <c r="B14" s="37" t="str">
        <f t="shared" si="6"/>
        <v>44-##-강씨</v>
      </c>
      <c r="C14" s="37" t="str">
        <f t="shared" si="7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90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8"/>
        <v>2019</v>
      </c>
      <c r="K14" s="4">
        <f t="shared" si="9"/>
        <v>9</v>
      </c>
      <c r="L14" s="4">
        <f t="shared" si="10"/>
        <v>8</v>
      </c>
      <c r="M14" s="40">
        <f t="shared" si="11"/>
        <v>43716</v>
      </c>
      <c r="N14" s="4">
        <f t="shared" ca="1" si="12"/>
        <v>5</v>
      </c>
      <c r="O14" s="4">
        <f t="shared" ca="1" si="13"/>
        <v>61</v>
      </c>
      <c r="P14" s="4">
        <f t="shared" ca="1" si="14"/>
        <v>1886</v>
      </c>
      <c r="Q14" s="37" t="str">
        <f t="shared" ca="1" si="15"/>
        <v>5년 1개월 29일</v>
      </c>
      <c r="R14" s="4">
        <v>4</v>
      </c>
      <c r="S14" s="4">
        <v>3</v>
      </c>
      <c r="T14" s="4">
        <f t="shared" si="16"/>
        <v>1</v>
      </c>
      <c r="U14" s="8">
        <f t="shared" si="0"/>
        <v>0.75</v>
      </c>
      <c r="V14" s="4">
        <f t="shared" si="17"/>
        <v>5</v>
      </c>
      <c r="W14" s="41">
        <v>45518</v>
      </c>
      <c r="X14" s="42" t="str">
        <f t="shared" si="18"/>
        <v>수</v>
      </c>
      <c r="Y14" s="42">
        <f t="shared" ca="1" si="19"/>
        <v>84</v>
      </c>
      <c r="Z14" s="43">
        <v>8.2167300000000001</v>
      </c>
      <c r="AA14" s="4">
        <f t="shared" si="20"/>
        <v>8.2200000000000006</v>
      </c>
      <c r="AB14" s="4">
        <f t="shared" si="21"/>
        <v>8.2200000000000006</v>
      </c>
      <c r="AC14" s="4">
        <f t="shared" si="22"/>
        <v>8.2100000000000009</v>
      </c>
      <c r="AD14" s="4" t="b">
        <f t="shared" si="1"/>
        <v>1</v>
      </c>
      <c r="AE14" s="4" t="b">
        <f t="shared" si="2"/>
        <v>0</v>
      </c>
      <c r="AF14" s="95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3"/>
        <v>보유</v>
      </c>
      <c r="AN14" s="47" t="str">
        <f>참조표!A5</f>
        <v>IT</v>
      </c>
      <c r="AO14" s="57">
        <f t="shared" si="32"/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21"/>
      <c r="AT14" s="125"/>
      <c r="AU14" s="85" t="s">
        <v>51</v>
      </c>
      <c r="AV14" s="64">
        <f t="shared" si="44"/>
        <v>4</v>
      </c>
      <c r="AW14" s="65">
        <f t="shared" si="45"/>
        <v>4</v>
      </c>
      <c r="AX14" s="65">
        <f t="shared" si="46"/>
        <v>4</v>
      </c>
      <c r="AY14" s="66">
        <f t="shared" si="47"/>
        <v>4</v>
      </c>
      <c r="BA14" s="78">
        <v>2022</v>
      </c>
      <c r="BB14" s="64">
        <f t="shared" si="48"/>
        <v>0</v>
      </c>
      <c r="BC14" s="65" t="str">
        <f t="shared" si="33"/>
        <v>NV</v>
      </c>
      <c r="BD14" s="66">
        <f t="shared" si="34"/>
        <v>0</v>
      </c>
      <c r="BE14" s="64">
        <f t="shared" si="35"/>
        <v>1</v>
      </c>
      <c r="BF14" s="65">
        <f t="shared" si="36"/>
        <v>7.21</v>
      </c>
      <c r="BG14" s="66">
        <f t="shared" si="37"/>
        <v>7.21</v>
      </c>
      <c r="BH14" s="64">
        <f t="shared" si="38"/>
        <v>1</v>
      </c>
      <c r="BI14" s="65">
        <f t="shared" si="39"/>
        <v>2.2000000000000002</v>
      </c>
      <c r="BJ14" s="66">
        <f t="shared" si="40"/>
        <v>2.2000000000000002</v>
      </c>
      <c r="BK14" s="64">
        <f t="shared" si="41"/>
        <v>0</v>
      </c>
      <c r="BL14" s="65" t="str">
        <f t="shared" si="42"/>
        <v>NV</v>
      </c>
      <c r="BM14" s="66">
        <f t="shared" si="43"/>
        <v>0</v>
      </c>
    </row>
    <row r="15" spans="1:65" ht="18.600000000000001" thickTop="1" thickBot="1" x14ac:dyDescent="0.45">
      <c r="A15" s="36" t="str">
        <f t="shared" si="5"/>
        <v>11-말과-수필</v>
      </c>
      <c r="B15" s="37" t="str">
        <f t="shared" si="6"/>
        <v>11-##-수필</v>
      </c>
      <c r="C15" s="37" t="str">
        <f t="shared" si="7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91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8"/>
        <v>2021</v>
      </c>
      <c r="K15" s="4">
        <f t="shared" si="9"/>
        <v>12</v>
      </c>
      <c r="L15" s="4">
        <f t="shared" si="10"/>
        <v>8</v>
      </c>
      <c r="M15" s="40">
        <f t="shared" si="11"/>
        <v>44538</v>
      </c>
      <c r="N15" s="4">
        <f t="shared" ca="1" si="12"/>
        <v>2</v>
      </c>
      <c r="O15" s="4">
        <f t="shared" ca="1" si="13"/>
        <v>34</v>
      </c>
      <c r="P15" s="4">
        <f t="shared" ca="1" si="14"/>
        <v>1064</v>
      </c>
      <c r="Q15" s="37" t="str">
        <f t="shared" ca="1" si="15"/>
        <v>2년 10개월 29일</v>
      </c>
      <c r="R15" s="4">
        <v>2</v>
      </c>
      <c r="S15" s="4"/>
      <c r="T15" s="4">
        <f t="shared" si="16"/>
        <v>2</v>
      </c>
      <c r="U15" s="8">
        <f t="shared" si="0"/>
        <v>0</v>
      </c>
      <c r="V15" s="4">
        <f t="shared" si="17"/>
        <v>14</v>
      </c>
      <c r="W15" s="41">
        <v>45526</v>
      </c>
      <c r="X15" s="42" t="str">
        <f t="shared" si="18"/>
        <v>목</v>
      </c>
      <c r="Y15" s="42">
        <f t="shared" ca="1" si="19"/>
        <v>76</v>
      </c>
      <c r="Z15" s="43">
        <v>9.1002299999999998</v>
      </c>
      <c r="AA15" s="4">
        <f t="shared" si="20"/>
        <v>9.1</v>
      </c>
      <c r="AB15" s="4">
        <f t="shared" si="21"/>
        <v>9.11</v>
      </c>
      <c r="AC15" s="4">
        <f t="shared" si="22"/>
        <v>9.1</v>
      </c>
      <c r="AD15" s="4" t="b">
        <f t="shared" si="1"/>
        <v>1</v>
      </c>
      <c r="AE15" s="4" t="b">
        <f t="shared" si="2"/>
        <v>0</v>
      </c>
      <c r="AF15" s="96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3"/>
        <v>정리</v>
      </c>
      <c r="AN15" s="114" t="s">
        <v>65</v>
      </c>
      <c r="AO15" s="58" t="s">
        <v>63</v>
      </c>
      <c r="AP15" s="46">
        <f>COUNTIF($R$4:$R$18, "&lt;=3")</f>
        <v>8</v>
      </c>
      <c r="AS15" s="122"/>
      <c r="AT15" s="126"/>
      <c r="AU15" s="87" t="s">
        <v>50</v>
      </c>
      <c r="AV15" s="71">
        <f t="shared" si="44"/>
        <v>2</v>
      </c>
      <c r="AW15" s="69">
        <f t="shared" si="45"/>
        <v>2</v>
      </c>
      <c r="AX15" s="69">
        <f t="shared" si="46"/>
        <v>2</v>
      </c>
      <c r="AY15" s="70">
        <f t="shared" si="47"/>
        <v>2</v>
      </c>
      <c r="BA15" s="78">
        <v>2023</v>
      </c>
      <c r="BB15" s="64">
        <f>COUNTIFS($J$4:$J$18,"="&amp;$BA15,$G$4:$G$18,"="&amp;$BB$9)</f>
        <v>1</v>
      </c>
      <c r="BC15" s="65">
        <f t="shared" si="33"/>
        <v>8.34</v>
      </c>
      <c r="BD15" s="66">
        <f t="shared" si="34"/>
        <v>8.34</v>
      </c>
      <c r="BE15" s="64">
        <f t="shared" si="35"/>
        <v>0</v>
      </c>
      <c r="BF15" s="65" t="str">
        <f t="shared" si="36"/>
        <v>NV</v>
      </c>
      <c r="BG15" s="66">
        <f t="shared" si="37"/>
        <v>0</v>
      </c>
      <c r="BH15" s="64">
        <f t="shared" si="38"/>
        <v>1</v>
      </c>
      <c r="BI15" s="65">
        <f t="shared" si="39"/>
        <v>3.22</v>
      </c>
      <c r="BJ15" s="66">
        <f t="shared" si="40"/>
        <v>3.22</v>
      </c>
      <c r="BK15" s="64">
        <f t="shared" si="41"/>
        <v>0</v>
      </c>
      <c r="BL15" s="65" t="str">
        <f t="shared" si="42"/>
        <v>NV</v>
      </c>
      <c r="BM15" s="66">
        <f t="shared" si="43"/>
        <v>0</v>
      </c>
    </row>
    <row r="16" spans="1:65" ht="18.600000000000001" thickTop="1" thickBot="1" x14ac:dyDescent="0.45">
      <c r="A16" s="36" t="str">
        <f t="shared" si="5"/>
        <v>11-전하-쓰기</v>
      </c>
      <c r="B16" s="37" t="str">
        <f t="shared" si="6"/>
        <v>11-##-쓰기</v>
      </c>
      <c r="C16" s="37" t="str">
        <f t="shared" si="7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91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8"/>
        <v>2024</v>
      </c>
      <c r="K16" s="4">
        <f t="shared" si="9"/>
        <v>1</v>
      </c>
      <c r="L16" s="4">
        <f t="shared" si="10"/>
        <v>27</v>
      </c>
      <c r="M16" s="40">
        <f t="shared" si="11"/>
        <v>45318</v>
      </c>
      <c r="N16" s="4">
        <f t="shared" ca="1" si="12"/>
        <v>0</v>
      </c>
      <c r="O16" s="4">
        <f t="shared" ca="1" si="13"/>
        <v>9</v>
      </c>
      <c r="P16" s="4">
        <f t="shared" ca="1" si="14"/>
        <v>284</v>
      </c>
      <c r="Q16" s="37" t="str">
        <f t="shared" ca="1" si="15"/>
        <v>0년 9개월 10일</v>
      </c>
      <c r="R16" s="4">
        <v>3</v>
      </c>
      <c r="S16" s="4">
        <v>1</v>
      </c>
      <c r="T16" s="4">
        <f t="shared" si="16"/>
        <v>2</v>
      </c>
      <c r="U16" s="8">
        <f t="shared" si="0"/>
        <v>0.33333333333333331</v>
      </c>
      <c r="V16" s="4">
        <f t="shared" si="17"/>
        <v>9</v>
      </c>
      <c r="W16" s="41">
        <v>45515</v>
      </c>
      <c r="X16" s="42" t="str">
        <f t="shared" si="18"/>
        <v>일</v>
      </c>
      <c r="Y16" s="42">
        <f t="shared" ca="1" si="19"/>
        <v>87</v>
      </c>
      <c r="Z16" s="43">
        <v>4.76912</v>
      </c>
      <c r="AA16" s="4">
        <f t="shared" si="20"/>
        <v>4.7699999999999996</v>
      </c>
      <c r="AB16" s="4">
        <f t="shared" si="21"/>
        <v>4.7699999999999996</v>
      </c>
      <c r="AC16" s="4">
        <f t="shared" si="22"/>
        <v>4.76</v>
      </c>
      <c r="AD16" s="4" t="b">
        <f t="shared" si="1"/>
        <v>0</v>
      </c>
      <c r="AE16" s="4" t="b">
        <f t="shared" si="2"/>
        <v>1</v>
      </c>
      <c r="AF16" s="94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3"/>
        <v>보유</v>
      </c>
      <c r="AN16" s="115"/>
      <c r="AO16" s="59" t="s">
        <v>59</v>
      </c>
      <c r="AP16" s="53">
        <f>SUMIF($R$4:$R$18, "&lt;=3")</f>
        <v>22</v>
      </c>
      <c r="AS16" s="98">
        <v>44</v>
      </c>
      <c r="AT16" s="100" t="s">
        <v>5</v>
      </c>
      <c r="AU16" s="83" t="s">
        <v>52</v>
      </c>
      <c r="AV16" s="61">
        <f>SUMIFS($R$4:$R$18,$G$4:$G$18,"="&amp;$AT$16,$AF$4:$AF$18,"="&amp;AU16)</f>
        <v>13</v>
      </c>
      <c r="AW16" s="62">
        <f>IFERROR(AVERAGEIFS($R$4:$R$18,$G$4:$G$18,"="&amp;$AT$16,$AF$4:$AF$18,"="&amp;AU16),"NV")</f>
        <v>4.333333333333333</v>
      </c>
      <c r="AX16" s="62">
        <f>_xlfn.MAXIFS($R$4:$R$18,$G$4:$G$18,"="&amp;$AT$16,$AF$4:$AF$18,"="&amp;AU16)</f>
        <v>5</v>
      </c>
      <c r="AY16" s="63">
        <f>_xlfn.MINIFS($R$4:$R$18,$G$4:$G$18,"="&amp;$AT$16,$AF$4:$AF$18,"="&amp;AU16)</f>
        <v>4</v>
      </c>
      <c r="BA16" s="77">
        <v>2024</v>
      </c>
      <c r="BB16" s="71">
        <f t="shared" si="48"/>
        <v>1</v>
      </c>
      <c r="BC16" s="69">
        <f t="shared" si="33"/>
        <v>4.7699999999999996</v>
      </c>
      <c r="BD16" s="70">
        <f t="shared" si="34"/>
        <v>4.7699999999999996</v>
      </c>
      <c r="BE16" s="71">
        <f t="shared" si="35"/>
        <v>0</v>
      </c>
      <c r="BF16" s="69" t="str">
        <f t="shared" si="36"/>
        <v>NV</v>
      </c>
      <c r="BG16" s="70">
        <f t="shared" si="37"/>
        <v>0</v>
      </c>
      <c r="BH16" s="71">
        <f t="shared" si="38"/>
        <v>0</v>
      </c>
      <c r="BI16" s="69" t="str">
        <f t="shared" si="39"/>
        <v>NV</v>
      </c>
      <c r="BJ16" s="70">
        <f t="shared" si="40"/>
        <v>0</v>
      </c>
      <c r="BK16" s="71">
        <f t="shared" si="41"/>
        <v>2</v>
      </c>
      <c r="BL16" s="69">
        <f t="shared" si="42"/>
        <v>5.4350000000000005</v>
      </c>
      <c r="BM16" s="70">
        <f t="shared" si="43"/>
        <v>7.2</v>
      </c>
    </row>
    <row r="17" spans="1:51" ht="18.600000000000001" thickTop="1" thickBot="1" x14ac:dyDescent="0.45">
      <c r="A17" s="36" t="str">
        <f t="shared" si="5"/>
        <v>44-컴퓨-운영</v>
      </c>
      <c r="B17" s="37" t="str">
        <f t="shared" si="6"/>
        <v>44-##-운영</v>
      </c>
      <c r="C17" s="37" t="str">
        <f t="shared" si="7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90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8"/>
        <v>2024</v>
      </c>
      <c r="K17" s="4">
        <f t="shared" si="9"/>
        <v>2</v>
      </c>
      <c r="L17" s="4">
        <f t="shared" si="10"/>
        <v>1</v>
      </c>
      <c r="M17" s="40">
        <f t="shared" si="11"/>
        <v>45323</v>
      </c>
      <c r="N17" s="4">
        <f t="shared" ca="1" si="12"/>
        <v>0</v>
      </c>
      <c r="O17" s="4">
        <f t="shared" ca="1" si="13"/>
        <v>9</v>
      </c>
      <c r="P17" s="4">
        <f t="shared" ca="1" si="14"/>
        <v>279</v>
      </c>
      <c r="Q17" s="37" t="str">
        <f t="shared" ca="1" si="15"/>
        <v>0년 9개월 5일</v>
      </c>
      <c r="R17" s="4">
        <v>7</v>
      </c>
      <c r="S17" s="4">
        <v>4</v>
      </c>
      <c r="T17" s="4">
        <f t="shared" si="16"/>
        <v>3</v>
      </c>
      <c r="U17" s="8">
        <f t="shared" si="0"/>
        <v>0.5714285714285714</v>
      </c>
      <c r="V17" s="4">
        <f t="shared" si="17"/>
        <v>8</v>
      </c>
      <c r="W17" s="41">
        <v>45509</v>
      </c>
      <c r="X17" s="42" t="str">
        <f t="shared" si="18"/>
        <v>월</v>
      </c>
      <c r="Y17" s="42">
        <f t="shared" ca="1" si="19"/>
        <v>93</v>
      </c>
      <c r="Z17" s="43">
        <v>7.19611</v>
      </c>
      <c r="AA17" s="4">
        <f t="shared" si="20"/>
        <v>7.2</v>
      </c>
      <c r="AB17" s="4">
        <f t="shared" si="21"/>
        <v>7.2</v>
      </c>
      <c r="AC17" s="4">
        <f t="shared" si="22"/>
        <v>7.19</v>
      </c>
      <c r="AD17" s="4" t="b">
        <f t="shared" si="1"/>
        <v>1</v>
      </c>
      <c r="AE17" s="4" t="b">
        <f t="shared" si="2"/>
        <v>0</v>
      </c>
      <c r="AF17" s="93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3"/>
        <v>보유</v>
      </c>
      <c r="AN17" s="116"/>
      <c r="AO17" s="60" t="s">
        <v>66</v>
      </c>
      <c r="AP17" s="54">
        <f>ROUND(AVERAGEIF($R$4:$R$18, "&lt;=3"),2)</f>
        <v>2.75</v>
      </c>
      <c r="AS17" s="121"/>
      <c r="AT17" s="125"/>
      <c r="AU17" s="85" t="s">
        <v>49</v>
      </c>
      <c r="AV17" s="64">
        <f t="shared" ref="AV17:AV19" si="49">SUMIFS($R$4:$R$18,$G$4:$G$18,"="&amp;$AT$16,$AF$4:$AF$18,"="&amp;AU17)</f>
        <v>12</v>
      </c>
      <c r="AW17" s="65">
        <f t="shared" ref="AW17:AW19" si="50">IFERROR(AVERAGEIFS($R$4:$R$18,$G$4:$G$18,"="&amp;$AT$16,$AF$4:$AF$18,"="&amp;AU17),"NV")</f>
        <v>6</v>
      </c>
      <c r="AX17" s="65">
        <f t="shared" ref="AX17:AX19" si="51">_xlfn.MAXIFS($R$4:$R$18,$G$4:$G$18,"="&amp;$AT$16,$AF$4:$AF$18,"="&amp;AU17)</f>
        <v>7</v>
      </c>
      <c r="AY17" s="66">
        <f t="shared" ref="AY17:AY19" si="52">_xlfn.MINIFS($R$4:$R$18,$G$4:$G$18,"="&amp;$AT$16,$AF$4:$AF$18,"="&amp;AU17)</f>
        <v>5</v>
      </c>
    </row>
    <row r="18" spans="1:51" ht="18.600000000000001" thickTop="1" thickBot="1" x14ac:dyDescent="0.45">
      <c r="A18" s="36" t="str">
        <f t="shared" si="5"/>
        <v>33-숨만-호흡</v>
      </c>
      <c r="B18" s="37" t="str">
        <f t="shared" si="6"/>
        <v>33-##-호흡</v>
      </c>
      <c r="C18" s="37" t="str">
        <f t="shared" si="7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89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8"/>
        <v>2021</v>
      </c>
      <c r="K18" s="4">
        <f t="shared" si="9"/>
        <v>6</v>
      </c>
      <c r="L18" s="4">
        <f t="shared" si="10"/>
        <v>4</v>
      </c>
      <c r="M18" s="40">
        <f t="shared" si="11"/>
        <v>44351</v>
      </c>
      <c r="N18" s="4">
        <f t="shared" ca="1" si="12"/>
        <v>3</v>
      </c>
      <c r="O18" s="4">
        <f t="shared" ca="1" si="13"/>
        <v>41</v>
      </c>
      <c r="P18" s="4">
        <f t="shared" ca="1" si="14"/>
        <v>1251</v>
      </c>
      <c r="Q18" s="37" t="str">
        <f t="shared" ca="1" si="15"/>
        <v>3년 5개월 2일</v>
      </c>
      <c r="R18" s="4">
        <v>4</v>
      </c>
      <c r="S18" s="4">
        <v>1</v>
      </c>
      <c r="T18" s="4">
        <f t="shared" si="16"/>
        <v>3</v>
      </c>
      <c r="U18" s="8">
        <f t="shared" si="0"/>
        <v>0.25</v>
      </c>
      <c r="V18" s="4">
        <f t="shared" si="17"/>
        <v>13</v>
      </c>
      <c r="W18" s="41">
        <v>45523</v>
      </c>
      <c r="X18" s="42" t="str">
        <f t="shared" si="18"/>
        <v>월</v>
      </c>
      <c r="Y18" s="42">
        <f t="shared" ca="1" si="19"/>
        <v>79</v>
      </c>
      <c r="Z18" s="43">
        <v>5.6714200000000003</v>
      </c>
      <c r="AA18" s="4">
        <f t="shared" si="20"/>
        <v>5.67</v>
      </c>
      <c r="AB18" s="4">
        <f t="shared" si="21"/>
        <v>5.68</v>
      </c>
      <c r="AC18" s="4">
        <f t="shared" si="22"/>
        <v>5.67</v>
      </c>
      <c r="AD18" s="4" t="b">
        <f t="shared" si="1"/>
        <v>0</v>
      </c>
      <c r="AE18" s="4" t="b">
        <f t="shared" si="2"/>
        <v>0</v>
      </c>
      <c r="AF18" s="94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3"/>
        <v>정리</v>
      </c>
      <c r="AS18" s="121"/>
      <c r="AT18" s="125"/>
      <c r="AU18" s="85" t="s">
        <v>51</v>
      </c>
      <c r="AV18" s="64">
        <f t="shared" si="49"/>
        <v>0</v>
      </c>
      <c r="AW18" s="65" t="str">
        <f t="shared" si="50"/>
        <v>NV</v>
      </c>
      <c r="AX18" s="65">
        <f t="shared" si="51"/>
        <v>0</v>
      </c>
      <c r="AY18" s="66">
        <f t="shared" si="52"/>
        <v>0</v>
      </c>
    </row>
    <row r="19" spans="1:51" ht="18.600000000000001" thickTop="1" thickBot="1" x14ac:dyDescent="0.45">
      <c r="A19" s="117" t="s">
        <v>39</v>
      </c>
      <c r="B19" s="118"/>
      <c r="C19" s="118"/>
      <c r="D19" s="118"/>
      <c r="E19" s="118"/>
      <c r="F19" s="118"/>
      <c r="G19" s="119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23"/>
      <c r="AT19" s="127"/>
      <c r="AU19" s="87" t="s">
        <v>50</v>
      </c>
      <c r="AV19" s="71">
        <f t="shared" si="49"/>
        <v>0</v>
      </c>
      <c r="AW19" s="69" t="str">
        <f t="shared" si="50"/>
        <v>NV</v>
      </c>
      <c r="AX19" s="69">
        <f t="shared" si="51"/>
        <v>0</v>
      </c>
      <c r="AY19" s="70">
        <f t="shared" si="52"/>
        <v>0</v>
      </c>
    </row>
    <row r="20" spans="1:51" ht="18" thickTop="1" x14ac:dyDescent="0.4">
      <c r="A20" s="101" t="s">
        <v>42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3"/>
      <c r="S20" s="4">
        <f>AVERAGE(S4:S18)</f>
        <v>2.5384615384615383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A19:G19"/>
    <mergeCell ref="A20:R20"/>
    <mergeCell ref="BE9:BG9"/>
    <mergeCell ref="BH9:BJ9"/>
    <mergeCell ref="BK9:BM9"/>
    <mergeCell ref="AS12:AS15"/>
    <mergeCell ref="AT12:AT15"/>
    <mergeCell ref="AN15:AN17"/>
    <mergeCell ref="AS16:AS19"/>
    <mergeCell ref="AT16:AT19"/>
    <mergeCell ref="AN8:AO8"/>
    <mergeCell ref="AS8:AS11"/>
    <mergeCell ref="AT8:AT11"/>
    <mergeCell ref="AN9:AO9"/>
    <mergeCell ref="BA9:BA10"/>
    <mergeCell ref="BB9:BD9"/>
    <mergeCell ref="A1:AL1"/>
    <mergeCell ref="B2:C2"/>
    <mergeCell ref="AN4:AN5"/>
    <mergeCell ref="AS4:AS7"/>
    <mergeCell ref="AT4:AT7"/>
    <mergeCell ref="AN6:AO6"/>
    <mergeCell ref="AN7:AO7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DC41-C447-4477-A864-8217B597F881}">
  <dimension ref="A1:H14"/>
  <sheetViews>
    <sheetView workbookViewId="0">
      <selection activeCell="F3" sqref="F3"/>
    </sheetView>
  </sheetViews>
  <sheetFormatPr defaultRowHeight="17.399999999999999" x14ac:dyDescent="0.4"/>
  <sheetData>
    <row r="1" spans="1:8" x14ac:dyDescent="0.4">
      <c r="A1" s="109" t="s">
        <v>44</v>
      </c>
      <c r="B1" s="109"/>
      <c r="D1" s="109" t="s">
        <v>48</v>
      </c>
      <c r="E1" s="109"/>
      <c r="F1" s="109"/>
      <c r="G1" s="109"/>
      <c r="H1" s="109"/>
    </row>
    <row r="2" spans="1:8" x14ac:dyDescent="0.4">
      <c r="A2" s="11" t="s">
        <v>8</v>
      </c>
      <c r="B2" s="16">
        <v>11</v>
      </c>
      <c r="D2" s="11" t="s">
        <v>40</v>
      </c>
      <c r="E2" s="13">
        <v>0</v>
      </c>
      <c r="F2" s="13">
        <v>0.25</v>
      </c>
      <c r="G2" s="13">
        <v>0.5</v>
      </c>
      <c r="H2" s="13">
        <v>0.75</v>
      </c>
    </row>
    <row r="3" spans="1:8" x14ac:dyDescent="0.4">
      <c r="A3" s="11" t="s">
        <v>14</v>
      </c>
      <c r="B3" s="16">
        <v>22</v>
      </c>
      <c r="D3" s="11" t="s">
        <v>47</v>
      </c>
      <c r="E3" s="11" t="s">
        <v>50</v>
      </c>
      <c r="F3" s="11" t="s">
        <v>51</v>
      </c>
      <c r="G3" s="11" t="s">
        <v>49</v>
      </c>
      <c r="H3" s="11" t="s">
        <v>52</v>
      </c>
    </row>
    <row r="4" spans="1:8" x14ac:dyDescent="0.4">
      <c r="A4" s="11" t="s">
        <v>11</v>
      </c>
      <c r="B4" s="16">
        <v>33</v>
      </c>
    </row>
    <row r="5" spans="1:8" x14ac:dyDescent="0.4">
      <c r="A5" s="11" t="s">
        <v>5</v>
      </c>
      <c r="B5" s="16">
        <v>44</v>
      </c>
    </row>
    <row r="7" spans="1:8" ht="18" thickBot="1" x14ac:dyDescent="0.45"/>
    <row r="8" spans="1:8" ht="17.399999999999999" customHeight="1" thickTop="1" x14ac:dyDescent="0.4">
      <c r="A8" s="130" t="s">
        <v>109</v>
      </c>
      <c r="B8" s="20" t="s">
        <v>40</v>
      </c>
      <c r="C8" s="34">
        <v>0</v>
      </c>
      <c r="D8" s="29">
        <v>0.25</v>
      </c>
      <c r="E8" s="29">
        <v>0.5</v>
      </c>
      <c r="F8" s="30">
        <v>0.75</v>
      </c>
    </row>
    <row r="9" spans="1:8" ht="18" thickBot="1" x14ac:dyDescent="0.45">
      <c r="A9" s="131"/>
      <c r="B9" s="32" t="s">
        <v>47</v>
      </c>
      <c r="C9" s="35" t="s">
        <v>50</v>
      </c>
      <c r="D9" s="31" t="s">
        <v>51</v>
      </c>
      <c r="E9" s="31" t="s">
        <v>49</v>
      </c>
      <c r="F9" s="32" t="s">
        <v>52</v>
      </c>
    </row>
    <row r="10" spans="1:8" ht="18" thickTop="1" x14ac:dyDescent="0.4">
      <c r="A10" s="26" t="s">
        <v>8</v>
      </c>
      <c r="B10" s="27">
        <v>11</v>
      </c>
      <c r="C10" s="33" t="s">
        <v>67</v>
      </c>
      <c r="D10" s="28" t="s">
        <v>68</v>
      </c>
      <c r="E10" s="28" t="s">
        <v>69</v>
      </c>
      <c r="F10" s="20" t="s">
        <v>70</v>
      </c>
    </row>
    <row r="11" spans="1:8" x14ac:dyDescent="0.4">
      <c r="A11" s="22" t="s">
        <v>14</v>
      </c>
      <c r="B11" s="23">
        <v>22</v>
      </c>
      <c r="C11" s="22" t="s">
        <v>71</v>
      </c>
      <c r="D11" s="15" t="s">
        <v>72</v>
      </c>
      <c r="E11" s="15" t="s">
        <v>73</v>
      </c>
      <c r="F11" s="21" t="s">
        <v>74</v>
      </c>
    </row>
    <row r="12" spans="1:8" x14ac:dyDescent="0.4">
      <c r="A12" s="22" t="s">
        <v>11</v>
      </c>
      <c r="B12" s="23">
        <v>33</v>
      </c>
      <c r="C12" s="22" t="s">
        <v>75</v>
      </c>
      <c r="D12" s="15" t="s">
        <v>77</v>
      </c>
      <c r="E12" s="15" t="s">
        <v>79</v>
      </c>
      <c r="F12" s="21" t="s">
        <v>81</v>
      </c>
    </row>
    <row r="13" spans="1:8" ht="18" thickBot="1" x14ac:dyDescent="0.45">
      <c r="A13" s="24" t="s">
        <v>5</v>
      </c>
      <c r="B13" s="25">
        <v>44</v>
      </c>
      <c r="C13" s="24" t="s">
        <v>76</v>
      </c>
      <c r="D13" s="31" t="s">
        <v>78</v>
      </c>
      <c r="E13" s="31" t="s">
        <v>80</v>
      </c>
      <c r="F13" s="32" t="s">
        <v>82</v>
      </c>
    </row>
    <row r="14" spans="1:8" ht="18" thickTop="1" x14ac:dyDescent="0.4"/>
  </sheetData>
  <mergeCells count="3">
    <mergeCell ref="A1:B1"/>
    <mergeCell ref="D1:H1"/>
    <mergeCell ref="A8:A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25FFFA0-E776-40FD-8EA4-4C1A836BB2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도서목록</vt:lpstr>
      <vt:lpstr>도서목록_연습문제(1)</vt:lpstr>
      <vt:lpstr>도서목록_연습문제(2)</vt:lpstr>
      <vt:lpstr>도서목록_연습문제(3)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2024-07-04T08:10:37Z</dcterms:created>
  <dcterms:modified xsi:type="dcterms:W3CDTF">2024-11-06T08:18:58Z</dcterms:modified>
</cp:coreProperties>
</file>